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D:\OneDrive - OMRON\KNOWLEDGE\P L C\KNOWLEDGE-PLC-2021\V430_Profinet_Excel_Tags_Generator\"/>
    </mc:Choice>
  </mc:AlternateContent>
  <xr:revisionPtr revIDLastSave="0" documentId="13_ncr:1_{3B2824A5-0452-45E2-8077-456AA06365E9}" xr6:coauthVersionLast="46" xr6:coauthVersionMax="46" xr10:uidLastSave="{00000000-0000-0000-0000-000000000000}"/>
  <bookViews>
    <workbookView xWindow="-120" yWindow="-120" windowWidth="25440" windowHeight="14775" tabRatio="547" xr2:uid="{00000000-000D-0000-FFFF-FFFF00000000}"/>
  </bookViews>
  <sheets>
    <sheet name="Small Input" sheetId="2" r:id="rId1"/>
    <sheet name="Big Input" sheetId="4" r:id="rId2"/>
    <sheet name="Input 1 Decode" sheetId="3" r:id="rId3"/>
    <sheet name="Input 4 Decode" sheetId="6" r:id="rId4"/>
    <sheet name="Input MXL" sheetId="7" r:id="rId5"/>
    <sheet name="Input N Decode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8" l="1"/>
  <c r="E70" i="8"/>
  <c r="G69" i="8"/>
  <c r="E69" i="8"/>
  <c r="G68" i="8"/>
  <c r="E68" i="8"/>
  <c r="G67" i="8"/>
  <c r="E67" i="8"/>
  <c r="G66" i="8"/>
  <c r="E66" i="8"/>
  <c r="G65" i="8"/>
  <c r="E65" i="8"/>
  <c r="G64" i="8"/>
  <c r="E64" i="8"/>
  <c r="G63" i="8"/>
  <c r="E63" i="8"/>
  <c r="G62" i="8"/>
  <c r="E62" i="8"/>
  <c r="G61" i="8"/>
  <c r="E61" i="8"/>
  <c r="G60" i="8"/>
  <c r="E60" i="8"/>
  <c r="G59" i="8"/>
  <c r="E59" i="8"/>
  <c r="G58" i="8"/>
  <c r="E58" i="8"/>
  <c r="G57" i="8"/>
  <c r="E57" i="8"/>
  <c r="G56" i="8"/>
  <c r="E56" i="8"/>
  <c r="G55" i="8"/>
  <c r="E55" i="8"/>
  <c r="G54" i="8"/>
  <c r="E54" i="8"/>
  <c r="G53" i="8"/>
  <c r="E53" i="8"/>
  <c r="G52" i="8"/>
  <c r="E52" i="8"/>
  <c r="G51" i="8"/>
  <c r="E51" i="8"/>
  <c r="G50" i="8"/>
  <c r="E50" i="8"/>
  <c r="G49" i="8"/>
  <c r="E49" i="8"/>
  <c r="G48" i="8"/>
  <c r="E48" i="8"/>
  <c r="G47" i="8"/>
  <c r="E47" i="8"/>
  <c r="G46" i="8"/>
  <c r="E46" i="8"/>
  <c r="G45" i="8"/>
  <c r="E45" i="8"/>
  <c r="G44" i="8"/>
  <c r="E44" i="8"/>
  <c r="G43" i="8"/>
  <c r="E43" i="8"/>
  <c r="G42" i="8"/>
  <c r="E42" i="8"/>
  <c r="G41" i="8"/>
  <c r="E41" i="8"/>
  <c r="G40" i="8"/>
  <c r="E40" i="8"/>
  <c r="G39" i="8"/>
  <c r="E39" i="8"/>
  <c r="G38" i="8"/>
  <c r="E38" i="8"/>
  <c r="G37" i="8"/>
  <c r="E37" i="8"/>
  <c r="G36" i="8"/>
  <c r="E36" i="8"/>
  <c r="G35" i="8"/>
  <c r="E35" i="8"/>
  <c r="G34" i="8"/>
  <c r="E34" i="8"/>
  <c r="G33" i="8"/>
  <c r="E33" i="8"/>
  <c r="G32" i="8"/>
  <c r="E32" i="8"/>
  <c r="G31" i="8"/>
  <c r="E31" i="8"/>
  <c r="G30" i="8"/>
  <c r="E30" i="8"/>
  <c r="G29" i="8"/>
  <c r="E29" i="8"/>
  <c r="G28" i="8"/>
  <c r="E28" i="8"/>
  <c r="G27" i="8"/>
  <c r="E27" i="8"/>
  <c r="G26" i="8"/>
  <c r="E26" i="8"/>
  <c r="G25" i="8"/>
  <c r="E25" i="8"/>
  <c r="G24" i="8"/>
  <c r="E24" i="8"/>
  <c r="G23" i="8"/>
  <c r="E23" i="8"/>
  <c r="G22" i="8"/>
  <c r="E22" i="8"/>
  <c r="G21" i="8"/>
  <c r="E21" i="8"/>
  <c r="G20" i="8"/>
  <c r="E20" i="8"/>
  <c r="G19" i="8"/>
  <c r="E19" i="8"/>
  <c r="G18" i="8"/>
  <c r="E18" i="8"/>
  <c r="G17" i="8"/>
  <c r="E17" i="8"/>
  <c r="G16" i="8"/>
  <c r="E16" i="8"/>
  <c r="G15" i="8"/>
  <c r="E15" i="8"/>
  <c r="G14" i="8"/>
  <c r="E14" i="8"/>
  <c r="G13" i="8"/>
  <c r="E13" i="8"/>
  <c r="G12" i="8"/>
  <c r="E12" i="8"/>
  <c r="G11" i="8"/>
  <c r="E11" i="8"/>
  <c r="G10" i="8"/>
  <c r="E10" i="8"/>
  <c r="G9" i="8"/>
  <c r="E9" i="8"/>
  <c r="G8" i="8"/>
  <c r="E8" i="8"/>
  <c r="G7" i="8"/>
  <c r="E7" i="8"/>
  <c r="G6" i="8"/>
  <c r="E6" i="8"/>
  <c r="G5" i="8"/>
  <c r="E5" i="8"/>
  <c r="G70" i="7"/>
  <c r="E70" i="7"/>
  <c r="G69" i="7"/>
  <c r="E69" i="7"/>
  <c r="G68" i="7"/>
  <c r="E68" i="7"/>
  <c r="G67" i="7"/>
  <c r="E67" i="7"/>
  <c r="G66" i="7"/>
  <c r="E66" i="7"/>
  <c r="G65" i="7"/>
  <c r="E65" i="7"/>
  <c r="G64" i="7"/>
  <c r="E64" i="7"/>
  <c r="G63" i="7"/>
  <c r="E63" i="7"/>
  <c r="G62" i="7"/>
  <c r="E62" i="7"/>
  <c r="G61" i="7"/>
  <c r="E61" i="7"/>
  <c r="G60" i="7"/>
  <c r="E60" i="7"/>
  <c r="G59" i="7"/>
  <c r="E59" i="7"/>
  <c r="G58" i="7"/>
  <c r="E58" i="7"/>
  <c r="G57" i="7"/>
  <c r="E57" i="7"/>
  <c r="G56" i="7"/>
  <c r="E56" i="7"/>
  <c r="G55" i="7"/>
  <c r="E55" i="7"/>
  <c r="G54" i="7"/>
  <c r="E54" i="7"/>
  <c r="G53" i="7"/>
  <c r="E53" i="7"/>
  <c r="G52" i="7"/>
  <c r="E52" i="7"/>
  <c r="G51" i="7"/>
  <c r="E51" i="7"/>
  <c r="G50" i="7"/>
  <c r="E50" i="7"/>
  <c r="G49" i="7"/>
  <c r="E49" i="7"/>
  <c r="G48" i="7"/>
  <c r="E48" i="7"/>
  <c r="G47" i="7"/>
  <c r="E47" i="7"/>
  <c r="G46" i="7"/>
  <c r="E46" i="7"/>
  <c r="G45" i="7"/>
  <c r="E45" i="7"/>
  <c r="G44" i="7"/>
  <c r="E44" i="7"/>
  <c r="G43" i="7"/>
  <c r="E43" i="7"/>
  <c r="G42" i="7"/>
  <c r="E42" i="7"/>
  <c r="G41" i="7"/>
  <c r="E41" i="7"/>
  <c r="G40" i="7"/>
  <c r="E40" i="7"/>
  <c r="G39" i="7"/>
  <c r="E39" i="7"/>
  <c r="G38" i="7"/>
  <c r="E38" i="7"/>
  <c r="G37" i="7"/>
  <c r="E37" i="7"/>
  <c r="G36" i="7"/>
  <c r="E36" i="7"/>
  <c r="G35" i="7"/>
  <c r="E35" i="7"/>
  <c r="G34" i="7"/>
  <c r="E34" i="7"/>
  <c r="G33" i="7"/>
  <c r="E33" i="7"/>
  <c r="G32" i="7"/>
  <c r="E32" i="7"/>
  <c r="G31" i="7"/>
  <c r="E31" i="7"/>
  <c r="G30" i="7"/>
  <c r="E30" i="7"/>
  <c r="G29" i="7"/>
  <c r="E29" i="7"/>
  <c r="G28" i="7"/>
  <c r="E28" i="7"/>
  <c r="G27" i="7"/>
  <c r="E27" i="7"/>
  <c r="G26" i="7"/>
  <c r="E26" i="7"/>
  <c r="G25" i="7"/>
  <c r="E25" i="7"/>
  <c r="G24" i="7"/>
  <c r="E24" i="7"/>
  <c r="G23" i="7"/>
  <c r="E23" i="7"/>
  <c r="G22" i="7"/>
  <c r="E22" i="7"/>
  <c r="G21" i="7"/>
  <c r="E21" i="7"/>
  <c r="G20" i="7"/>
  <c r="E20" i="7"/>
  <c r="G19" i="7"/>
  <c r="E19" i="7"/>
  <c r="G18" i="7"/>
  <c r="E18" i="7"/>
  <c r="G17" i="7"/>
  <c r="E17" i="7"/>
  <c r="G16" i="7"/>
  <c r="E16" i="7"/>
  <c r="G15" i="7"/>
  <c r="E15" i="7"/>
  <c r="G14" i="7"/>
  <c r="E14" i="7"/>
  <c r="G13" i="7"/>
  <c r="E13" i="7"/>
  <c r="G12" i="7"/>
  <c r="E12" i="7"/>
  <c r="G11" i="7"/>
  <c r="E11" i="7"/>
  <c r="G10" i="7"/>
  <c r="E10" i="7"/>
  <c r="G9" i="7"/>
  <c r="E9" i="7"/>
  <c r="G8" i="7"/>
  <c r="E8" i="7"/>
  <c r="G7" i="7"/>
  <c r="E7" i="7"/>
  <c r="G6" i="7"/>
  <c r="E6" i="7"/>
  <c r="G5" i="7"/>
  <c r="E5" i="7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05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88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71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71" i="6"/>
  <c r="E72" i="6"/>
  <c r="E73" i="6"/>
  <c r="E74" i="6"/>
  <c r="G70" i="6"/>
  <c r="E70" i="6"/>
  <c r="G69" i="6"/>
  <c r="E69" i="6"/>
  <c r="G68" i="6"/>
  <c r="E68" i="6"/>
  <c r="G67" i="6"/>
  <c r="E67" i="6"/>
  <c r="G66" i="6"/>
  <c r="E66" i="6"/>
  <c r="G65" i="6"/>
  <c r="E65" i="6"/>
  <c r="G64" i="6"/>
  <c r="E64" i="6"/>
  <c r="G63" i="6"/>
  <c r="E63" i="6"/>
  <c r="G62" i="6"/>
  <c r="E62" i="6"/>
  <c r="G61" i="6"/>
  <c r="E61" i="6"/>
  <c r="G60" i="6"/>
  <c r="E60" i="6"/>
  <c r="G59" i="6"/>
  <c r="E59" i="6"/>
  <c r="G58" i="6"/>
  <c r="E58" i="6"/>
  <c r="G57" i="6"/>
  <c r="E57" i="6"/>
  <c r="G56" i="6"/>
  <c r="E56" i="6"/>
  <c r="G55" i="6"/>
  <c r="E55" i="6"/>
  <c r="G54" i="6"/>
  <c r="E54" i="6"/>
  <c r="G53" i="6"/>
  <c r="E53" i="6"/>
  <c r="G52" i="6"/>
  <c r="E52" i="6"/>
  <c r="G51" i="6"/>
  <c r="E51" i="6"/>
  <c r="G50" i="6"/>
  <c r="E50" i="6"/>
  <c r="G49" i="6"/>
  <c r="E49" i="6"/>
  <c r="G48" i="6"/>
  <c r="E48" i="6"/>
  <c r="G47" i="6"/>
  <c r="E47" i="6"/>
  <c r="G46" i="6"/>
  <c r="E46" i="6"/>
  <c r="G45" i="6"/>
  <c r="E45" i="6"/>
  <c r="G44" i="6"/>
  <c r="E44" i="6"/>
  <c r="G43" i="6"/>
  <c r="E43" i="6"/>
  <c r="G42" i="6"/>
  <c r="E42" i="6"/>
  <c r="G41" i="6"/>
  <c r="E41" i="6"/>
  <c r="G40" i="6"/>
  <c r="E40" i="6"/>
  <c r="G39" i="6"/>
  <c r="E39" i="6"/>
  <c r="G38" i="6"/>
  <c r="E38" i="6"/>
  <c r="G37" i="6"/>
  <c r="E37" i="6"/>
  <c r="G36" i="6"/>
  <c r="E36" i="6"/>
  <c r="G35" i="6"/>
  <c r="E35" i="6"/>
  <c r="G34" i="6"/>
  <c r="E34" i="6"/>
  <c r="G33" i="6"/>
  <c r="E33" i="6"/>
  <c r="G32" i="6"/>
  <c r="E32" i="6"/>
  <c r="G31" i="6"/>
  <c r="E31" i="6"/>
  <c r="G30" i="6"/>
  <c r="E30" i="6"/>
  <c r="G29" i="6"/>
  <c r="E29" i="6"/>
  <c r="G28" i="6"/>
  <c r="E28" i="6"/>
  <c r="G27" i="6"/>
  <c r="E27" i="6"/>
  <c r="G26" i="6"/>
  <c r="E26" i="6"/>
  <c r="G25" i="6"/>
  <c r="E25" i="6"/>
  <c r="G24" i="6"/>
  <c r="E24" i="6"/>
  <c r="G23" i="6"/>
  <c r="E23" i="6"/>
  <c r="G22" i="6"/>
  <c r="E22" i="6"/>
  <c r="G21" i="6"/>
  <c r="E21" i="6"/>
  <c r="G20" i="6"/>
  <c r="E20" i="6"/>
  <c r="G19" i="6"/>
  <c r="E19" i="6"/>
  <c r="G18" i="6"/>
  <c r="E18" i="6"/>
  <c r="G17" i="6"/>
  <c r="E17" i="6"/>
  <c r="G16" i="6"/>
  <c r="E16" i="6"/>
  <c r="G15" i="6"/>
  <c r="E15" i="6"/>
  <c r="G14" i="6"/>
  <c r="E14" i="6"/>
  <c r="G13" i="6"/>
  <c r="E13" i="6"/>
  <c r="G12" i="6"/>
  <c r="E12" i="6"/>
  <c r="G11" i="6"/>
  <c r="E11" i="6"/>
  <c r="G10" i="6"/>
  <c r="E10" i="6"/>
  <c r="G9" i="6"/>
  <c r="E9" i="6"/>
  <c r="G8" i="6"/>
  <c r="E8" i="6"/>
  <c r="G7" i="6"/>
  <c r="E7" i="6"/>
  <c r="G6" i="6"/>
  <c r="E6" i="6"/>
  <c r="G5" i="6"/>
  <c r="E5" i="6"/>
  <c r="G39" i="4"/>
  <c r="G40" i="4"/>
  <c r="G41" i="4"/>
  <c r="G42" i="4"/>
  <c r="G43" i="4"/>
  <c r="G44" i="4"/>
  <c r="G45" i="4"/>
  <c r="G46" i="4"/>
  <c r="G47" i="4"/>
  <c r="G38" i="4"/>
  <c r="G37" i="4"/>
  <c r="G36" i="4"/>
  <c r="G35" i="4"/>
  <c r="G34" i="4"/>
  <c r="G33" i="4"/>
  <c r="G32" i="4"/>
  <c r="G31" i="4"/>
  <c r="G30" i="4"/>
  <c r="G29" i="4"/>
  <c r="G28" i="4"/>
  <c r="G26" i="4"/>
  <c r="G27" i="4"/>
  <c r="G25" i="4"/>
  <c r="G24" i="4"/>
  <c r="G23" i="4"/>
  <c r="E42" i="4"/>
  <c r="E43" i="4"/>
  <c r="E44" i="4"/>
  <c r="E45" i="4"/>
  <c r="E46" i="4"/>
  <c r="E47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E5" i="4"/>
  <c r="G26" i="2"/>
  <c r="G27" i="2"/>
  <c r="G28" i="2"/>
  <c r="G29" i="2"/>
  <c r="G30" i="2"/>
  <c r="G31" i="2"/>
  <c r="G32" i="2"/>
  <c r="G33" i="2"/>
  <c r="G34" i="2"/>
  <c r="G25" i="2"/>
  <c r="G20" i="2"/>
  <c r="G21" i="2"/>
  <c r="G22" i="2"/>
  <c r="G23" i="2"/>
  <c r="G24" i="2"/>
  <c r="G19" i="2"/>
  <c r="G18" i="2"/>
  <c r="G17" i="2"/>
  <c r="G15" i="2"/>
  <c r="G16" i="2"/>
  <c r="G14" i="2"/>
  <c r="G12" i="2"/>
  <c r="G13" i="2"/>
  <c r="G11" i="2"/>
  <c r="G10" i="2"/>
  <c r="G9" i="2"/>
  <c r="G8" i="2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7" i="2"/>
  <c r="E8" i="2"/>
  <c r="E9" i="2"/>
  <c r="E10" i="2"/>
  <c r="E11" i="2"/>
  <c r="E12" i="2"/>
  <c r="E13" i="2"/>
  <c r="E14" i="2"/>
  <c r="E15" i="2"/>
  <c r="E16" i="2"/>
  <c r="E17" i="2"/>
  <c r="E18" i="2"/>
  <c r="E6" i="2"/>
  <c r="E5" i="2"/>
  <c r="G6" i="2"/>
  <c r="G7" i="2"/>
  <c r="G5" i="2"/>
</calcChain>
</file>

<file path=xl/sharedStrings.xml><?xml version="1.0" encoding="utf-8"?>
<sst xmlns="http://schemas.openxmlformats.org/spreadsheetml/2006/main" count="1725" uniqueCount="170">
  <si>
    <t>Device_Name</t>
  </si>
  <si>
    <t>Module Name</t>
  </si>
  <si>
    <t>Start Address</t>
  </si>
  <si>
    <t>Tag name</t>
  </si>
  <si>
    <t>TIA Prefix</t>
  </si>
  <si>
    <t>ModuleHeader</t>
  </si>
  <si>
    <t>InfoBits</t>
  </si>
  <si>
    <t>Reserved</t>
  </si>
  <si>
    <t>%IB</t>
  </si>
  <si>
    <t>Tag Name</t>
  </si>
  <si>
    <t>Data Type</t>
  </si>
  <si>
    <t>Address</t>
  </si>
  <si>
    <t>V430</t>
  </si>
  <si>
    <t>Byte</t>
  </si>
  <si>
    <t>DeviceStatus</t>
  </si>
  <si>
    <t>Online</t>
  </si>
  <si>
    <t>TriggerAck</t>
  </si>
  <si>
    <t>ExpDone</t>
  </si>
  <si>
    <t>Decoding</t>
  </si>
  <si>
    <t>DataIsReady</t>
  </si>
  <si>
    <t>ReadCyclePass</t>
  </si>
  <si>
    <t>ReadCycleFail</t>
  </si>
  <si>
    <t>GeneralFault</t>
  </si>
  <si>
    <t>MatchCodeTrained</t>
  </si>
  <si>
    <t>MatchCodeEnabled</t>
  </si>
  <si>
    <t>ImageSensorCal</t>
  </si>
  <si>
    <t>ImageSensorCalComp</t>
  </si>
  <si>
    <t>Training</t>
  </si>
  <si>
    <t>TrainingComp</t>
  </si>
  <si>
    <t>Optimizing</t>
  </si>
  <si>
    <t>OptimizingComp</t>
  </si>
  <si>
    <t>AutoImagePhotoEnabled</t>
  </si>
  <si>
    <t>AutoImagePhotoComp</t>
  </si>
  <si>
    <t>Output1Status</t>
  </si>
  <si>
    <t>Output2Status</t>
  </si>
  <si>
    <t>Output3Status</t>
  </si>
  <si>
    <t>BufferOverflow</t>
  </si>
  <si>
    <t>Bool</t>
  </si>
  <si>
    <t>%I</t>
  </si>
  <si>
    <t>FaultCode</t>
  </si>
  <si>
    <t>Counters</t>
  </si>
  <si>
    <t>ReadCycleReport</t>
  </si>
  <si>
    <t>DecodeCycleReport</t>
  </si>
  <si>
    <t>%ID</t>
  </si>
  <si>
    <t>Dint</t>
  </si>
  <si>
    <t>NoreadReadCycleCounter</t>
  </si>
  <si>
    <t>MismatchReadCycleCounter</t>
  </si>
  <si>
    <t>NoreadCounter</t>
  </si>
  <si>
    <t>TriggerCounter</t>
  </si>
  <si>
    <t>MatchcodeCounter</t>
  </si>
  <si>
    <t>MismatchCounter</t>
  </si>
  <si>
    <t>CaptureTime</t>
  </si>
  <si>
    <t>TotalDecodeTime</t>
  </si>
  <si>
    <t>TotalReadCycleTime</t>
  </si>
  <si>
    <t>%IW</t>
  </si>
  <si>
    <t>Int</t>
  </si>
  <si>
    <t>SymbolTop</t>
  </si>
  <si>
    <t>SymbolLeft</t>
  </si>
  <si>
    <t>SymbolHeight</t>
  </si>
  <si>
    <t>SymbolWidth</t>
  </si>
  <si>
    <t>CodeType</t>
  </si>
  <si>
    <t>Offset [Bit/Byte]</t>
  </si>
  <si>
    <t>DInt</t>
  </si>
  <si>
    <t>PixelsPerElement</t>
  </si>
  <si>
    <t>Real</t>
  </si>
  <si>
    <t>DecodeDataLength</t>
  </si>
  <si>
    <t>DecodeString[0]</t>
  </si>
  <si>
    <t>DecodeString[1]</t>
  </si>
  <si>
    <t>DecodeString[2]</t>
  </si>
  <si>
    <t>DecodeString[3]</t>
  </si>
  <si>
    <t>DecodeString[4]</t>
  </si>
  <si>
    <t>DecodeString[5]</t>
  </si>
  <si>
    <t>DecodeString[6]</t>
  </si>
  <si>
    <t>DecodeString[7]</t>
  </si>
  <si>
    <t>DecodeString[8]</t>
  </si>
  <si>
    <t>DecodeString[9]</t>
  </si>
  <si>
    <t>Char</t>
  </si>
  <si>
    <t>OutputPremier</t>
  </si>
  <si>
    <t>OutputPremier (Q)</t>
  </si>
  <si>
    <t>RunMode</t>
  </si>
  <si>
    <t>Trigger</t>
  </si>
  <si>
    <t>EnableMatchCode</t>
  </si>
  <si>
    <t>Output_1</t>
  </si>
  <si>
    <t>Output_2</t>
  </si>
  <si>
    <t>Output_3</t>
  </si>
  <si>
    <t>ResetGeneralFault</t>
  </si>
  <si>
    <t>ClearNoReadReadCycleCount</t>
  </si>
  <si>
    <t>ClearMisMatchReadCycleCount</t>
  </si>
  <si>
    <t>ClearNoReadCount</t>
  </si>
  <si>
    <t>ClearTriggerCount</t>
  </si>
  <si>
    <t>ClearMatchcodeCount</t>
  </si>
  <si>
    <t>ClearMismatchCount</t>
  </si>
  <si>
    <t>%Q</t>
  </si>
  <si>
    <t>Internal definitions below.                  DO NOT CHANGE!</t>
  </si>
  <si>
    <t>2. Copy the desired Tags definitions below and paste into TIA Tags table:</t>
  </si>
  <si>
    <t xml:space="preserve">1. Insert below the correct start addresses from TIA and optionally the desired device prefix: </t>
  </si>
  <si>
    <t>UserDefinedEcho</t>
  </si>
  <si>
    <t>CommandEcho</t>
  </si>
  <si>
    <t>OutputControlStatus</t>
  </si>
  <si>
    <t>ReadCycleSeqCounter</t>
  </si>
  <si>
    <t>DecodeData</t>
  </si>
  <si>
    <t>UserDefined (Q)</t>
  </si>
  <si>
    <t>Commands (Q)</t>
  </si>
  <si>
    <t>ExternalOutputs (Q)</t>
  </si>
  <si>
    <t>OutputLegacyCmds</t>
  </si>
  <si>
    <t>New Master</t>
  </si>
  <si>
    <t>Disable Scanning</t>
  </si>
  <si>
    <t>ClearReportAndCounters</t>
  </si>
  <si>
    <t>UnlatchOutputs</t>
  </si>
  <si>
    <t>OutputLegacyExtOutputs</t>
  </si>
  <si>
    <t>Out1</t>
  </si>
  <si>
    <t>Out2</t>
  </si>
  <si>
    <t>Out3</t>
  </si>
  <si>
    <t>CmdsEcho</t>
  </si>
  <si>
    <t>OutputCtrlStatus</t>
  </si>
  <si>
    <t>Val</t>
  </si>
  <si>
    <t>Length</t>
  </si>
  <si>
    <t>String[0]</t>
  </si>
  <si>
    <t>String[1]</t>
  </si>
  <si>
    <t>String[2]</t>
  </si>
  <si>
    <t>String[3]</t>
  </si>
  <si>
    <t>String[4]</t>
  </si>
  <si>
    <t>String[5]</t>
  </si>
  <si>
    <t>String[6]</t>
  </si>
  <si>
    <t>String[7]</t>
  </si>
  <si>
    <t>String[8]</t>
  </si>
  <si>
    <t>String[9]</t>
  </si>
  <si>
    <t>1. Insert below the correct start addresses from TIA and optionally the desired device prefix.</t>
  </si>
  <si>
    <t>2. Copy the desired Tags definitions below and paste into TIA Tags table.</t>
  </si>
  <si>
    <t>Use this page with the following assembly pair:</t>
  </si>
  <si>
    <t>Output Legacy</t>
  </si>
  <si>
    <t>Small Input Assembly</t>
  </si>
  <si>
    <t>Output Premier</t>
  </si>
  <si>
    <t>Big Input Assembly</t>
  </si>
  <si>
    <t>ExtInputStatus</t>
  </si>
  <si>
    <t>ExtOutputStatus</t>
  </si>
  <si>
    <t>DecodeOrMatchCounter</t>
  </si>
  <si>
    <t>Use with the following Assembly pair:</t>
  </si>
  <si>
    <t>NewMaster</t>
  </si>
  <si>
    <t>NewMasterReq</t>
  </si>
  <si>
    <t>ScanningDisabled</t>
  </si>
  <si>
    <t>InReadCycle</t>
  </si>
  <si>
    <t>ActivelyScanning</t>
  </si>
  <si>
    <t>Counter</t>
  </si>
  <si>
    <t>ReadCycleSeq</t>
  </si>
  <si>
    <t>Mismatch</t>
  </si>
  <si>
    <t>Noread</t>
  </si>
  <si>
    <t>Decode</t>
  </si>
  <si>
    <t>DecodeOrMatch</t>
  </si>
  <si>
    <t>Use with the following assembly pair:</t>
  </si>
  <si>
    <t>Input 4 Decode Assembly</t>
  </si>
  <si>
    <t>Input 1 Decode Assembly</t>
  </si>
  <si>
    <t>DecodeCycleReport1</t>
  </si>
  <si>
    <t>DecodeCycleReport2</t>
  </si>
  <si>
    <t>DecodeCycleReport3</t>
  </si>
  <si>
    <t>DecodeCycleReport4</t>
  </si>
  <si>
    <t>*Max 160 Chars</t>
  </si>
  <si>
    <t>*Max 72 Chars</t>
  </si>
  <si>
    <t>Input MXL Assembly</t>
  </si>
  <si>
    <t>*Max 184 Chars</t>
  </si>
  <si>
    <t>*Max 64 Chars</t>
  </si>
  <si>
    <t>*Max 128 Chars</t>
  </si>
  <si>
    <t>*Max 436 Chars</t>
  </si>
  <si>
    <t>*One long string of max 160 Chars</t>
  </si>
  <si>
    <t>*Three short strings of max 72 Chars</t>
  </si>
  <si>
    <t>Input N Decode Assembly</t>
  </si>
  <si>
    <t>RawData</t>
  </si>
  <si>
    <t>Byte[0]</t>
  </si>
  <si>
    <t>*Max 456 bytes</t>
  </si>
  <si>
    <t>OMRON        Date: 25-05-2021        Version: 1.1                                               Author: Eldad Ben Shalom       OCR FAE EMEA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</si>
</sst>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5" fillId="0" borderId="0" xfId="0" applyFont="1"/>
    <xf numFmtId="0" fontId="1" fillId="0" borderId="0" xfId="0" applyFont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0" xfId="0" applyFill="1"/>
    <xf numFmtId="0" fontId="3" fillId="4" borderId="0" xfId="0" applyFont="1" applyFill="1"/>
    <xf numFmtId="0" fontId="1" fillId="3" borderId="0" xfId="0" applyFont="1" applyFill="1" applyAlignment="1">
      <alignment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6" fillId="0" borderId="0" xfId="0" applyFont="1"/>
    <xf numFmtId="0" fontId="3" fillId="5" borderId="0" xfId="0" applyFont="1" applyFill="1"/>
    <xf numFmtId="0" fontId="3" fillId="2" borderId="12" xfId="0" applyFont="1" applyFill="1" applyBorder="1"/>
    <xf numFmtId="0" fontId="0" fillId="0" borderId="0" xfId="0" applyFill="1" applyBorder="1"/>
    <xf numFmtId="0" fontId="0" fillId="0" borderId="0" xfId="0" applyFill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10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E64D-8D67-47AB-9B19-C8B576ABAB47}">
  <dimension ref="A1:M71"/>
  <sheetViews>
    <sheetView tabSelected="1"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A2" s="30"/>
    </row>
    <row r="3" spans="1:13" ht="30" x14ac:dyDescent="0.25">
      <c r="A3" s="21" t="s">
        <v>95</v>
      </c>
      <c r="B3" s="21"/>
      <c r="E3" s="21" t="s">
        <v>94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1" t="s">
        <v>149</v>
      </c>
      <c r="E5" s="5" t="str">
        <f>$B$15&amp;"_"&amp;J5&amp;"_"&amp;K5</f>
        <v>V430_OutputLegacyCmds_Trigger</v>
      </c>
      <c r="F5" s="6" t="s">
        <v>37</v>
      </c>
      <c r="G5" s="7" t="str">
        <f>L5&amp;$B$24&amp;"."&amp;M5</f>
        <v>%Q6.0</v>
      </c>
      <c r="J5" s="3" t="s">
        <v>104</v>
      </c>
      <c r="K5" s="3" t="s">
        <v>80</v>
      </c>
      <c r="L5" s="3" t="s">
        <v>92</v>
      </c>
      <c r="M5" s="3">
        <v>0</v>
      </c>
    </row>
    <row r="6" spans="1:13" s="1" customFormat="1" x14ac:dyDescent="0.25">
      <c r="A6" s="1" t="s">
        <v>131</v>
      </c>
      <c r="E6" s="8" t="str">
        <f>$B$15&amp;"_"&amp;J6&amp;"_"&amp;K6</f>
        <v>V430_OutputLegacyCmds_New Master</v>
      </c>
      <c r="F6" s="9" t="s">
        <v>37</v>
      </c>
      <c r="G6" s="10" t="str">
        <f>L6&amp;$B$24&amp;"."&amp;M6</f>
        <v>%Q6.1</v>
      </c>
      <c r="J6" s="3" t="s">
        <v>104</v>
      </c>
      <c r="K6" s="3" t="s">
        <v>105</v>
      </c>
      <c r="L6" s="3" t="s">
        <v>92</v>
      </c>
      <c r="M6" s="3">
        <v>1</v>
      </c>
    </row>
    <row r="7" spans="1:13" s="1" customFormat="1" x14ac:dyDescent="0.25">
      <c r="A7" s="1" t="s">
        <v>130</v>
      </c>
      <c r="E7" s="8" t="str">
        <f t="shared" ref="E7:E34" si="0">$B$15&amp;"_"&amp;J7&amp;"_"&amp;K7</f>
        <v>V430_OutputLegacyCmds_Reserved</v>
      </c>
      <c r="F7" s="9" t="s">
        <v>37</v>
      </c>
      <c r="G7" s="10" t="str">
        <f>L7&amp;$B$24&amp;"."&amp;M7</f>
        <v>%Q6.2</v>
      </c>
      <c r="J7" s="3" t="s">
        <v>104</v>
      </c>
      <c r="K7" s="3" t="s">
        <v>7</v>
      </c>
      <c r="L7" s="3" t="s">
        <v>92</v>
      </c>
      <c r="M7" s="3">
        <v>2</v>
      </c>
    </row>
    <row r="8" spans="1:13" s="1" customFormat="1" x14ac:dyDescent="0.25">
      <c r="E8" s="8" t="str">
        <f t="shared" si="0"/>
        <v>V430_OutputLegacyCmds_Disable Scanning</v>
      </c>
      <c r="F8" s="9" t="s">
        <v>37</v>
      </c>
      <c r="G8" s="10" t="str">
        <f>L8&amp;$B$24+1&amp;"."&amp;M8</f>
        <v>%Q7.0</v>
      </c>
      <c r="J8" s="3" t="s">
        <v>104</v>
      </c>
      <c r="K8" s="3" t="s">
        <v>106</v>
      </c>
      <c r="L8" s="3" t="s">
        <v>92</v>
      </c>
      <c r="M8" s="3">
        <v>0</v>
      </c>
    </row>
    <row r="9" spans="1:13" s="1" customFormat="1" x14ac:dyDescent="0.25">
      <c r="E9" s="8" t="str">
        <f t="shared" si="0"/>
        <v>V430_OutputLegacyCmds_ClearReportAndCounters</v>
      </c>
      <c r="F9" s="9" t="s">
        <v>37</v>
      </c>
      <c r="G9" s="10" t="str">
        <f>L9&amp;$B$24+2&amp;"."&amp;M9</f>
        <v>%Q8.0</v>
      </c>
      <c r="J9" s="3" t="s">
        <v>104</v>
      </c>
      <c r="K9" s="3" t="s">
        <v>107</v>
      </c>
      <c r="L9" s="3" t="s">
        <v>92</v>
      </c>
      <c r="M9" s="3">
        <v>0</v>
      </c>
    </row>
    <row r="10" spans="1:13" s="1" customFormat="1" x14ac:dyDescent="0.25">
      <c r="E10" s="8" t="str">
        <f t="shared" si="0"/>
        <v>V430_OutputLegacyCmds_UnlatchOutputs</v>
      </c>
      <c r="F10" s="9" t="s">
        <v>37</v>
      </c>
      <c r="G10" s="10" t="str">
        <f>L10&amp;$B$24+2&amp;"."&amp;M10</f>
        <v>%Q8.1</v>
      </c>
      <c r="J10" s="3" t="s">
        <v>104</v>
      </c>
      <c r="K10" s="3" t="s">
        <v>108</v>
      </c>
      <c r="L10" s="3" t="s">
        <v>92</v>
      </c>
      <c r="M10" s="3">
        <v>1</v>
      </c>
    </row>
    <row r="11" spans="1:13" s="1" customFormat="1" x14ac:dyDescent="0.25">
      <c r="E11" s="8" t="str">
        <f t="shared" si="0"/>
        <v>V430_OutputLegacyExtOutputs_Out1</v>
      </c>
      <c r="F11" s="9" t="s">
        <v>37</v>
      </c>
      <c r="G11" s="10" t="str">
        <f>L11&amp;$B$25&amp;"."&amp;M11</f>
        <v>%Q10.0</v>
      </c>
      <c r="J11" s="3" t="s">
        <v>109</v>
      </c>
      <c r="K11" s="3" t="s">
        <v>110</v>
      </c>
      <c r="L11" s="3" t="s">
        <v>92</v>
      </c>
      <c r="M11" s="3">
        <v>0</v>
      </c>
    </row>
    <row r="12" spans="1:13" s="1" customFormat="1" x14ac:dyDescent="0.25">
      <c r="E12" s="8" t="str">
        <f t="shared" si="0"/>
        <v>V430_OutputLegacyExtOutputs_Out2</v>
      </c>
      <c r="F12" s="9" t="s">
        <v>37</v>
      </c>
      <c r="G12" s="10" t="str">
        <f t="shared" ref="G12:G13" si="1">L12&amp;$B$25&amp;"."&amp;M12</f>
        <v>%Q10.1</v>
      </c>
      <c r="J12" s="3" t="s">
        <v>109</v>
      </c>
      <c r="K12" s="3" t="s">
        <v>111</v>
      </c>
      <c r="L12" s="3" t="s">
        <v>92</v>
      </c>
      <c r="M12" s="3">
        <v>1</v>
      </c>
    </row>
    <row r="13" spans="1:13" s="1" customFormat="1" x14ac:dyDescent="0.25">
      <c r="E13" s="8" t="str">
        <f t="shared" si="0"/>
        <v>V430_OutputLegacyExtOutputs_Out3</v>
      </c>
      <c r="F13" s="9" t="s">
        <v>37</v>
      </c>
      <c r="G13" s="10" t="str">
        <f t="shared" si="1"/>
        <v>%Q10.2</v>
      </c>
      <c r="J13" s="3" t="s">
        <v>109</v>
      </c>
      <c r="K13" s="3" t="s">
        <v>112</v>
      </c>
      <c r="L13" s="3" t="s">
        <v>92</v>
      </c>
      <c r="M13" s="3">
        <v>2</v>
      </c>
    </row>
    <row r="14" spans="1:13" s="1" customFormat="1" x14ac:dyDescent="0.25">
      <c r="E14" s="8" t="str">
        <f t="shared" si="0"/>
        <v>V430_CmdsEcho_Trigger</v>
      </c>
      <c r="F14" s="9" t="s">
        <v>37</v>
      </c>
      <c r="G14" s="10" t="str">
        <f>L14&amp;$B$24&amp;"."&amp;M14</f>
        <v>%I6.0</v>
      </c>
      <c r="J14" s="3" t="s">
        <v>113</v>
      </c>
      <c r="K14" s="3" t="s">
        <v>80</v>
      </c>
      <c r="L14" s="3" t="s">
        <v>38</v>
      </c>
      <c r="M14" s="3">
        <v>0</v>
      </c>
    </row>
    <row r="15" spans="1:13" s="1" customFormat="1" x14ac:dyDescent="0.25">
      <c r="A15" s="15" t="s">
        <v>0</v>
      </c>
      <c r="B15" s="2" t="s">
        <v>12</v>
      </c>
      <c r="E15" s="8" t="str">
        <f t="shared" si="0"/>
        <v>V430_CmdsEcho_New Master</v>
      </c>
      <c r="F15" s="9" t="s">
        <v>37</v>
      </c>
      <c r="G15" s="10" t="str">
        <f t="shared" ref="G15:G16" si="2">L15&amp;$B$24&amp;"."&amp;M15</f>
        <v>%I6.1</v>
      </c>
      <c r="J15" s="3" t="s">
        <v>113</v>
      </c>
      <c r="K15" s="3" t="s">
        <v>105</v>
      </c>
      <c r="L15" s="3" t="s">
        <v>38</v>
      </c>
      <c r="M15" s="3">
        <v>1</v>
      </c>
    </row>
    <row r="16" spans="1:13" s="1" customFormat="1" x14ac:dyDescent="0.25">
      <c r="E16" s="8" t="str">
        <f t="shared" si="0"/>
        <v>V430_CmdsEcho_Reserved</v>
      </c>
      <c r="F16" s="9" t="s">
        <v>37</v>
      </c>
      <c r="G16" s="10" t="str">
        <f t="shared" si="2"/>
        <v>%I6.2</v>
      </c>
      <c r="J16" s="3" t="s">
        <v>113</v>
      </c>
      <c r="K16" s="3" t="s">
        <v>7</v>
      </c>
      <c r="L16" s="3" t="s">
        <v>38</v>
      </c>
      <c r="M16" s="3">
        <v>2</v>
      </c>
    </row>
    <row r="17" spans="1:13" s="1" customFormat="1" x14ac:dyDescent="0.25">
      <c r="A17" s="1" t="s">
        <v>1</v>
      </c>
      <c r="B17" s="1" t="s">
        <v>2</v>
      </c>
      <c r="E17" s="8" t="str">
        <f t="shared" si="0"/>
        <v>V430_CmdsEcho_Disable Scanning</v>
      </c>
      <c r="F17" s="9" t="s">
        <v>37</v>
      </c>
      <c r="G17" s="10" t="str">
        <f>L17&amp;$B$24+1&amp;"."&amp;M17</f>
        <v>%I7.0</v>
      </c>
      <c r="J17" s="3" t="s">
        <v>113</v>
      </c>
      <c r="K17" s="3" t="s">
        <v>106</v>
      </c>
      <c r="L17" s="3" t="s">
        <v>38</v>
      </c>
      <c r="M17" s="3">
        <v>0</v>
      </c>
    </row>
    <row r="18" spans="1:13" x14ac:dyDescent="0.25">
      <c r="A18" t="s">
        <v>96</v>
      </c>
      <c r="B18" s="16">
        <v>2</v>
      </c>
      <c r="E18" s="8" t="str">
        <f t="shared" si="0"/>
        <v>V430_CmdsEcho_ClearReportAndCounters</v>
      </c>
      <c r="F18" s="9" t="s">
        <v>37</v>
      </c>
      <c r="G18" s="10" t="str">
        <f>L18&amp;$B$24+2&amp;"."&amp;M18</f>
        <v>%I8.0</v>
      </c>
      <c r="J18" s="3" t="s">
        <v>113</v>
      </c>
      <c r="K18" s="3" t="s">
        <v>107</v>
      </c>
      <c r="L18" s="3" t="s">
        <v>38</v>
      </c>
      <c r="M18" s="3">
        <v>0</v>
      </c>
    </row>
    <row r="19" spans="1:13" x14ac:dyDescent="0.25">
      <c r="A19" t="s">
        <v>97</v>
      </c>
      <c r="B19" s="17">
        <v>6</v>
      </c>
      <c r="E19" s="8" t="str">
        <f t="shared" si="0"/>
        <v>V430_CmdsEcho_UnlatchOutputs</v>
      </c>
      <c r="F19" s="9" t="s">
        <v>37</v>
      </c>
      <c r="G19" s="10" t="str">
        <f>L19&amp;$B$24+2&amp;"."&amp;M19</f>
        <v>%I8.1</v>
      </c>
      <c r="J19" s="3" t="s">
        <v>113</v>
      </c>
      <c r="K19" s="3" t="s">
        <v>108</v>
      </c>
      <c r="L19" s="3" t="s">
        <v>38</v>
      </c>
      <c r="M19" s="3">
        <v>1</v>
      </c>
    </row>
    <row r="20" spans="1:13" x14ac:dyDescent="0.25">
      <c r="A20" t="s">
        <v>98</v>
      </c>
      <c r="B20" s="17">
        <v>10</v>
      </c>
      <c r="E20" s="8" t="str">
        <f t="shared" si="0"/>
        <v>V430_OutputCtrlStatus_Out1</v>
      </c>
      <c r="F20" s="9" t="s">
        <v>37</v>
      </c>
      <c r="G20" s="10" t="str">
        <f t="shared" ref="G20:G21" si="3">L20&amp;$B$20&amp;"."&amp;M20</f>
        <v>%I10.0</v>
      </c>
      <c r="J20" s="3" t="s">
        <v>114</v>
      </c>
      <c r="K20" s="3" t="s">
        <v>110</v>
      </c>
      <c r="L20" s="3" t="s">
        <v>38</v>
      </c>
      <c r="M20" s="3">
        <v>0</v>
      </c>
    </row>
    <row r="21" spans="1:13" x14ac:dyDescent="0.25">
      <c r="A21" t="s">
        <v>99</v>
      </c>
      <c r="B21" s="17">
        <v>68</v>
      </c>
      <c r="E21" s="8" t="str">
        <f t="shared" si="0"/>
        <v>V430_OutputCtrlStatus_Out2</v>
      </c>
      <c r="F21" s="9" t="s">
        <v>37</v>
      </c>
      <c r="G21" s="10" t="str">
        <f t="shared" si="3"/>
        <v>%I10.1</v>
      </c>
      <c r="J21" s="3" t="s">
        <v>114</v>
      </c>
      <c r="K21" s="3" t="s">
        <v>111</v>
      </c>
      <c r="L21" s="3" t="s">
        <v>38</v>
      </c>
      <c r="M21" s="3">
        <v>1</v>
      </c>
    </row>
    <row r="22" spans="1:13" x14ac:dyDescent="0.25">
      <c r="A22" t="s">
        <v>100</v>
      </c>
      <c r="B22" s="17">
        <v>72</v>
      </c>
      <c r="E22" s="8" t="str">
        <f t="shared" si="0"/>
        <v>V430_OutputCtrlStatus_Out3</v>
      </c>
      <c r="F22" s="9" t="s">
        <v>37</v>
      </c>
      <c r="G22" s="10" t="str">
        <f>L22&amp;$B$20&amp;"."&amp;M22</f>
        <v>%I10.2</v>
      </c>
      <c r="J22" s="3" t="s">
        <v>114</v>
      </c>
      <c r="K22" s="3" t="s">
        <v>112</v>
      </c>
      <c r="L22" s="3" t="s">
        <v>38</v>
      </c>
      <c r="M22" s="3">
        <v>2</v>
      </c>
    </row>
    <row r="23" spans="1:13" x14ac:dyDescent="0.25">
      <c r="A23" t="s">
        <v>101</v>
      </c>
      <c r="B23" s="17">
        <v>2</v>
      </c>
      <c r="E23" s="8" t="str">
        <f t="shared" si="0"/>
        <v>V430_ReadCycleSeqCounter_Val</v>
      </c>
      <c r="F23" s="9" t="s">
        <v>62</v>
      </c>
      <c r="G23" s="10" t="str">
        <f>L23&amp;$B$21</f>
        <v>%ID68</v>
      </c>
      <c r="J23" s="3" t="s">
        <v>99</v>
      </c>
      <c r="K23" s="3" t="s">
        <v>115</v>
      </c>
      <c r="L23" s="3" t="s">
        <v>43</v>
      </c>
      <c r="M23" s="3">
        <v>0</v>
      </c>
    </row>
    <row r="24" spans="1:13" x14ac:dyDescent="0.25">
      <c r="A24" t="s">
        <v>102</v>
      </c>
      <c r="B24" s="17">
        <v>6</v>
      </c>
      <c r="E24" s="8" t="str">
        <f t="shared" si="0"/>
        <v>V430_DecodeData_Length</v>
      </c>
      <c r="F24" s="9" t="s">
        <v>62</v>
      </c>
      <c r="G24" s="10" t="str">
        <f>L24&amp;$B$22</f>
        <v>%ID72</v>
      </c>
      <c r="J24" s="3" t="s">
        <v>100</v>
      </c>
      <c r="K24" s="3" t="s">
        <v>116</v>
      </c>
      <c r="L24" s="3" t="s">
        <v>43</v>
      </c>
      <c r="M24" s="3">
        <v>0</v>
      </c>
    </row>
    <row r="25" spans="1:13" x14ac:dyDescent="0.25">
      <c r="A25" t="s">
        <v>103</v>
      </c>
      <c r="B25" s="26">
        <v>10</v>
      </c>
      <c r="E25" s="8" t="str">
        <f t="shared" si="0"/>
        <v>V430_DecodeData_String[0]</v>
      </c>
      <c r="F25" s="9" t="s">
        <v>76</v>
      </c>
      <c r="G25" s="10" t="str">
        <f>L25&amp;$B$22+M25</f>
        <v>%IB76</v>
      </c>
      <c r="J25" s="3" t="s">
        <v>100</v>
      </c>
      <c r="K25" s="3" t="s">
        <v>117</v>
      </c>
      <c r="L25" s="3" t="s">
        <v>8</v>
      </c>
      <c r="M25" s="3">
        <v>4</v>
      </c>
    </row>
    <row r="26" spans="1:13" x14ac:dyDescent="0.25">
      <c r="B26" s="25"/>
      <c r="E26" s="8" t="str">
        <f t="shared" si="0"/>
        <v>V430_DecodeData_String[1]</v>
      </c>
      <c r="F26" s="9" t="s">
        <v>76</v>
      </c>
      <c r="G26" s="10" t="str">
        <f t="shared" ref="G26:G34" si="4">L26&amp;$B$22+M26</f>
        <v>%IB77</v>
      </c>
      <c r="J26" s="3" t="s">
        <v>100</v>
      </c>
      <c r="K26" s="3" t="s">
        <v>118</v>
      </c>
      <c r="L26" s="3" t="s">
        <v>8</v>
      </c>
      <c r="M26" s="3">
        <v>5</v>
      </c>
    </row>
    <row r="27" spans="1:13" x14ac:dyDescent="0.25">
      <c r="E27" s="8" t="str">
        <f t="shared" si="0"/>
        <v>V430_DecodeData_String[2]</v>
      </c>
      <c r="F27" s="9" t="s">
        <v>76</v>
      </c>
      <c r="G27" s="10" t="str">
        <f t="shared" si="4"/>
        <v>%IB78</v>
      </c>
      <c r="J27" s="3" t="s">
        <v>100</v>
      </c>
      <c r="K27" s="3" t="s">
        <v>119</v>
      </c>
      <c r="L27" s="3" t="s">
        <v>8</v>
      </c>
      <c r="M27" s="3">
        <v>6</v>
      </c>
    </row>
    <row r="28" spans="1:13" x14ac:dyDescent="0.25">
      <c r="E28" s="8" t="str">
        <f t="shared" si="0"/>
        <v>V430_DecodeData_String[3]</v>
      </c>
      <c r="F28" s="9" t="s">
        <v>76</v>
      </c>
      <c r="G28" s="10" t="str">
        <f t="shared" si="4"/>
        <v>%IB79</v>
      </c>
      <c r="J28" s="3" t="s">
        <v>100</v>
      </c>
      <c r="K28" s="3" t="s">
        <v>120</v>
      </c>
      <c r="L28" s="3" t="s">
        <v>8</v>
      </c>
      <c r="M28" s="3">
        <v>7</v>
      </c>
    </row>
    <row r="29" spans="1:13" x14ac:dyDescent="0.25">
      <c r="E29" s="8" t="str">
        <f t="shared" si="0"/>
        <v>V430_DecodeData_String[4]</v>
      </c>
      <c r="F29" s="9" t="s">
        <v>76</v>
      </c>
      <c r="G29" s="10" t="str">
        <f t="shared" si="4"/>
        <v>%IB80</v>
      </c>
      <c r="J29" s="3" t="s">
        <v>100</v>
      </c>
      <c r="K29" s="3" t="s">
        <v>121</v>
      </c>
      <c r="L29" s="3" t="s">
        <v>8</v>
      </c>
      <c r="M29" s="3">
        <v>8</v>
      </c>
    </row>
    <row r="30" spans="1:13" x14ac:dyDescent="0.25">
      <c r="E30" s="8" t="str">
        <f t="shared" si="0"/>
        <v>V430_DecodeData_String[5]</v>
      </c>
      <c r="F30" s="9" t="s">
        <v>76</v>
      </c>
      <c r="G30" s="10" t="str">
        <f t="shared" si="4"/>
        <v>%IB81</v>
      </c>
      <c r="J30" s="3" t="s">
        <v>100</v>
      </c>
      <c r="K30" s="3" t="s">
        <v>122</v>
      </c>
      <c r="L30" s="3" t="s">
        <v>8</v>
      </c>
      <c r="M30" s="3">
        <v>9</v>
      </c>
    </row>
    <row r="31" spans="1:13" x14ac:dyDescent="0.25">
      <c r="E31" s="8" t="str">
        <f t="shared" si="0"/>
        <v>V430_DecodeData_String[6]</v>
      </c>
      <c r="F31" s="9" t="s">
        <v>76</v>
      </c>
      <c r="G31" s="10" t="str">
        <f t="shared" si="4"/>
        <v>%IB82</v>
      </c>
      <c r="J31" s="3" t="s">
        <v>100</v>
      </c>
      <c r="K31" s="3" t="s">
        <v>123</v>
      </c>
      <c r="L31" s="3" t="s">
        <v>8</v>
      </c>
      <c r="M31" s="3">
        <v>10</v>
      </c>
    </row>
    <row r="32" spans="1:13" x14ac:dyDescent="0.25">
      <c r="E32" s="8" t="str">
        <f t="shared" si="0"/>
        <v>V430_DecodeData_String[7]</v>
      </c>
      <c r="F32" s="9" t="s">
        <v>76</v>
      </c>
      <c r="G32" s="10" t="str">
        <f t="shared" si="4"/>
        <v>%IB83</v>
      </c>
      <c r="J32" s="3" t="s">
        <v>100</v>
      </c>
      <c r="K32" s="3" t="s">
        <v>124</v>
      </c>
      <c r="L32" s="3" t="s">
        <v>8</v>
      </c>
      <c r="M32" s="3">
        <v>11</v>
      </c>
    </row>
    <row r="33" spans="5:13" x14ac:dyDescent="0.25">
      <c r="E33" s="8" t="str">
        <f t="shared" si="0"/>
        <v>V430_DecodeData_String[8]</v>
      </c>
      <c r="F33" s="9" t="s">
        <v>76</v>
      </c>
      <c r="G33" s="10" t="str">
        <f t="shared" si="4"/>
        <v>%IB84</v>
      </c>
      <c r="J33" s="3" t="s">
        <v>100</v>
      </c>
      <c r="K33" s="3" t="s">
        <v>125</v>
      </c>
      <c r="L33" s="3" t="s">
        <v>8</v>
      </c>
      <c r="M33" s="3">
        <v>12</v>
      </c>
    </row>
    <row r="34" spans="5:13" x14ac:dyDescent="0.25">
      <c r="E34" s="11" t="str">
        <f t="shared" si="0"/>
        <v>V430_DecodeData_String[9]</v>
      </c>
      <c r="F34" s="12" t="s">
        <v>76</v>
      </c>
      <c r="G34" s="13" t="str">
        <f t="shared" si="4"/>
        <v>%IB85</v>
      </c>
      <c r="J34" s="3" t="s">
        <v>100</v>
      </c>
      <c r="K34" s="3" t="s">
        <v>126</v>
      </c>
      <c r="L34" s="3" t="s">
        <v>8</v>
      </c>
      <c r="M34" s="3">
        <v>13</v>
      </c>
    </row>
    <row r="35" spans="5:13" x14ac:dyDescent="0.25">
      <c r="E35" s="27" t="s">
        <v>160</v>
      </c>
      <c r="F35" s="27"/>
      <c r="G35" s="27"/>
      <c r="J35" s="3"/>
      <c r="K35" s="3"/>
      <c r="L35" s="3"/>
      <c r="M35" s="3"/>
    </row>
    <row r="36" spans="5:13" x14ac:dyDescent="0.25">
      <c r="E36" s="27"/>
      <c r="F36" s="27"/>
      <c r="G36" s="27"/>
      <c r="J36" s="3"/>
      <c r="K36" s="3"/>
      <c r="L36" s="3"/>
      <c r="M36" s="3"/>
    </row>
    <row r="37" spans="5:13" x14ac:dyDescent="0.25">
      <c r="E37" s="27"/>
      <c r="F37" s="27"/>
      <c r="G37" s="27"/>
      <c r="J37" s="3"/>
      <c r="K37" s="3"/>
      <c r="L37" s="3"/>
      <c r="M37" s="3"/>
    </row>
    <row r="38" spans="5:13" x14ac:dyDescent="0.25">
      <c r="E38" s="27"/>
      <c r="F38" s="27"/>
      <c r="G38" s="27"/>
      <c r="J38" s="3"/>
      <c r="K38" s="3"/>
      <c r="L38" s="3"/>
      <c r="M38" s="3"/>
    </row>
    <row r="39" spans="5:13" x14ac:dyDescent="0.25">
      <c r="E39" s="27"/>
      <c r="F39" s="27"/>
      <c r="G39" s="27"/>
      <c r="J39" s="3"/>
      <c r="K39" s="3"/>
      <c r="L39" s="3"/>
      <c r="M39" s="3"/>
    </row>
    <row r="40" spans="5:13" x14ac:dyDescent="0.25">
      <c r="E40" s="27"/>
      <c r="F40" s="27"/>
      <c r="G40" s="27"/>
      <c r="J40" s="3"/>
      <c r="K40" s="3"/>
      <c r="L40" s="3"/>
      <c r="M40" s="3"/>
    </row>
    <row r="41" spans="5:13" x14ac:dyDescent="0.25">
      <c r="E41" s="27"/>
      <c r="F41" s="27"/>
      <c r="G41" s="27"/>
      <c r="J41" s="3"/>
      <c r="K41" s="3"/>
      <c r="L41" s="3"/>
      <c r="M41" s="3"/>
    </row>
    <row r="42" spans="5:13" x14ac:dyDescent="0.25">
      <c r="E42" s="27"/>
      <c r="F42" s="27"/>
      <c r="G42" s="27"/>
      <c r="J42" s="3"/>
      <c r="K42" s="3"/>
      <c r="L42" s="3"/>
      <c r="M42" s="3"/>
    </row>
    <row r="43" spans="5:13" x14ac:dyDescent="0.25">
      <c r="E43" s="27"/>
      <c r="F43" s="27"/>
      <c r="G43" s="27"/>
      <c r="J43" s="3"/>
      <c r="K43" s="3"/>
      <c r="L43" s="3"/>
      <c r="M43" s="3"/>
    </row>
    <row r="44" spans="5:13" x14ac:dyDescent="0.25">
      <c r="E44" s="27"/>
      <c r="F44" s="27"/>
      <c r="G44" s="27"/>
      <c r="J44" s="3"/>
      <c r="K44" s="3"/>
      <c r="L44" s="3"/>
      <c r="M44" s="3"/>
    </row>
    <row r="45" spans="5:13" x14ac:dyDescent="0.25">
      <c r="E45" s="27"/>
      <c r="F45" s="27"/>
      <c r="G45" s="27"/>
      <c r="J45" s="3"/>
      <c r="K45" s="3"/>
      <c r="L45" s="3"/>
      <c r="M45" s="3"/>
    </row>
    <row r="46" spans="5:13" x14ac:dyDescent="0.25">
      <c r="E46" s="27"/>
      <c r="F46" s="27"/>
      <c r="G46" s="27"/>
      <c r="J46" s="3"/>
      <c r="K46" s="3"/>
      <c r="L46" s="3"/>
      <c r="M46" s="3"/>
    </row>
    <row r="47" spans="5:13" x14ac:dyDescent="0.25">
      <c r="E47" s="27"/>
      <c r="F47" s="27"/>
      <c r="G47" s="27"/>
      <c r="J47" s="3"/>
      <c r="K47" s="3"/>
      <c r="L47" s="3"/>
      <c r="M47" s="3"/>
    </row>
    <row r="48" spans="5:13" x14ac:dyDescent="0.25">
      <c r="E48" s="27"/>
      <c r="F48" s="27"/>
      <c r="G48" s="27"/>
      <c r="J48" s="3"/>
      <c r="K48" s="3"/>
      <c r="L48" s="3"/>
      <c r="M48" s="3"/>
    </row>
    <row r="49" spans="5:13" x14ac:dyDescent="0.25">
      <c r="E49" s="27"/>
      <c r="F49" s="27"/>
      <c r="G49" s="27"/>
      <c r="J49" s="3"/>
      <c r="K49" s="3"/>
      <c r="L49" s="3"/>
      <c r="M49" s="3"/>
    </row>
    <row r="50" spans="5:13" x14ac:dyDescent="0.25">
      <c r="E50" s="27"/>
      <c r="F50" s="27"/>
      <c r="G50" s="27"/>
      <c r="J50" s="3"/>
      <c r="K50" s="3"/>
      <c r="L50" s="3"/>
      <c r="M50" s="3"/>
    </row>
    <row r="51" spans="5:13" x14ac:dyDescent="0.25">
      <c r="E51" s="27"/>
      <c r="F51" s="27"/>
      <c r="G51" s="27"/>
      <c r="J51" s="3"/>
      <c r="K51" s="3"/>
      <c r="L51" s="3"/>
      <c r="M51" s="3"/>
    </row>
    <row r="52" spans="5:13" x14ac:dyDescent="0.25">
      <c r="E52" s="27"/>
      <c r="F52" s="27"/>
      <c r="G52" s="27"/>
      <c r="J52" s="3"/>
      <c r="K52" s="3"/>
      <c r="L52" s="3"/>
      <c r="M52" s="3"/>
    </row>
    <row r="53" spans="5:13" x14ac:dyDescent="0.25">
      <c r="E53" s="27"/>
      <c r="F53" s="27"/>
      <c r="G53" s="27"/>
      <c r="J53" s="3"/>
      <c r="K53" s="3"/>
      <c r="L53" s="3"/>
      <c r="M53" s="3"/>
    </row>
    <row r="54" spans="5:13" x14ac:dyDescent="0.25">
      <c r="E54" s="27"/>
      <c r="F54" s="27"/>
      <c r="G54" s="27"/>
      <c r="J54" s="3"/>
      <c r="K54" s="3"/>
      <c r="L54" s="3"/>
      <c r="M54" s="3"/>
    </row>
    <row r="55" spans="5:13" x14ac:dyDescent="0.25">
      <c r="E55" s="27"/>
      <c r="F55" s="27"/>
      <c r="G55" s="27"/>
      <c r="J55" s="3"/>
      <c r="K55" s="3"/>
      <c r="L55" s="3"/>
      <c r="M55" s="3"/>
    </row>
    <row r="56" spans="5:13" x14ac:dyDescent="0.25">
      <c r="E56" s="27"/>
      <c r="F56" s="27"/>
      <c r="G56" s="27"/>
      <c r="J56" s="3"/>
      <c r="K56" s="3"/>
      <c r="L56" s="3"/>
      <c r="M56" s="3"/>
    </row>
    <row r="57" spans="5:13" x14ac:dyDescent="0.25">
      <c r="E57" s="27"/>
      <c r="F57" s="27"/>
      <c r="G57" s="27"/>
      <c r="J57" s="3"/>
      <c r="K57" s="3"/>
      <c r="L57" s="3"/>
      <c r="M57" s="3"/>
    </row>
    <row r="58" spans="5:13" x14ac:dyDescent="0.25">
      <c r="E58" s="27"/>
      <c r="F58" s="27"/>
      <c r="G58" s="27"/>
      <c r="J58" s="3"/>
      <c r="K58" s="3"/>
      <c r="L58" s="3"/>
      <c r="M58" s="3"/>
    </row>
    <row r="59" spans="5:13" x14ac:dyDescent="0.25">
      <c r="E59" s="27"/>
      <c r="F59" s="27"/>
      <c r="G59" s="27"/>
      <c r="J59" s="3"/>
      <c r="K59" s="3"/>
      <c r="L59" s="3"/>
      <c r="M59" s="3"/>
    </row>
    <row r="60" spans="5:13" x14ac:dyDescent="0.25">
      <c r="E60" s="27"/>
      <c r="F60" s="27"/>
      <c r="G60" s="27"/>
      <c r="J60" s="3"/>
      <c r="K60" s="3"/>
      <c r="L60" s="3"/>
      <c r="M60" s="3"/>
    </row>
    <row r="61" spans="5:13" x14ac:dyDescent="0.25">
      <c r="E61" s="27"/>
      <c r="F61" s="27"/>
      <c r="G61" s="27"/>
      <c r="J61" s="3"/>
      <c r="K61" s="3"/>
      <c r="L61" s="3"/>
      <c r="M61" s="3"/>
    </row>
    <row r="62" spans="5:13" x14ac:dyDescent="0.25">
      <c r="E62" s="27"/>
      <c r="F62" s="27"/>
      <c r="G62" s="27"/>
      <c r="J62" s="3"/>
      <c r="K62" s="3"/>
      <c r="L62" s="3"/>
      <c r="M62" s="3"/>
    </row>
    <row r="63" spans="5:13" x14ac:dyDescent="0.25">
      <c r="E63" s="27"/>
      <c r="F63" s="27"/>
      <c r="G63" s="27"/>
      <c r="J63" s="3"/>
      <c r="K63" s="3"/>
      <c r="L63" s="3"/>
      <c r="M63" s="3"/>
    </row>
    <row r="64" spans="5:13" x14ac:dyDescent="0.25">
      <c r="E64" s="27"/>
      <c r="F64" s="27"/>
      <c r="G64" s="27"/>
      <c r="J64" s="3"/>
      <c r="K64" s="3"/>
      <c r="L64" s="3"/>
      <c r="M64" s="3"/>
    </row>
    <row r="65" spans="5:13" x14ac:dyDescent="0.25">
      <c r="E65" s="27"/>
      <c r="F65" s="27"/>
      <c r="G65" s="27"/>
      <c r="J65" s="3"/>
      <c r="K65" s="3"/>
      <c r="L65" s="3"/>
      <c r="M65" s="3"/>
    </row>
    <row r="66" spans="5:13" x14ac:dyDescent="0.25">
      <c r="E66" s="27"/>
      <c r="F66" s="27"/>
      <c r="G66" s="27"/>
      <c r="J66" s="3"/>
      <c r="K66" s="3"/>
      <c r="L66" s="3"/>
      <c r="M66" s="3"/>
    </row>
    <row r="67" spans="5:13" x14ac:dyDescent="0.25">
      <c r="E67" s="27"/>
      <c r="F67" s="27"/>
      <c r="G67" s="27"/>
      <c r="J67" s="3"/>
      <c r="K67" s="3"/>
      <c r="L67" s="3"/>
      <c r="M67" s="3"/>
    </row>
    <row r="68" spans="5:13" x14ac:dyDescent="0.25">
      <c r="E68" s="27"/>
      <c r="F68" s="27"/>
      <c r="G68" s="27"/>
      <c r="J68" s="3"/>
      <c r="K68" s="3"/>
      <c r="L68" s="3"/>
      <c r="M68" s="3"/>
    </row>
    <row r="69" spans="5:13" x14ac:dyDescent="0.25">
      <c r="E69" s="27"/>
      <c r="F69" s="27"/>
      <c r="G69" s="27"/>
      <c r="J69" s="3"/>
      <c r="K69" s="3"/>
      <c r="L69" s="3"/>
      <c r="M69" s="3"/>
    </row>
    <row r="70" spans="5:13" x14ac:dyDescent="0.25">
      <c r="E70" s="27"/>
      <c r="F70" s="27"/>
      <c r="G70" s="27"/>
      <c r="J70" s="3"/>
      <c r="K70" s="3"/>
      <c r="L70" s="3"/>
      <c r="M70" s="3"/>
    </row>
    <row r="71" spans="5:13" x14ac:dyDescent="0.25">
      <c r="E71" s="28"/>
      <c r="F71" s="28"/>
      <c r="G71" s="28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69B2-9B28-4EBE-A56E-9A5736B7DC65}">
  <dimension ref="A1:M78"/>
  <sheetViews>
    <sheetView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A2" s="30"/>
    </row>
    <row r="3" spans="1:13" ht="30" x14ac:dyDescent="0.25">
      <c r="A3" s="21" t="s">
        <v>95</v>
      </c>
      <c r="B3" s="21"/>
      <c r="E3" s="21" t="s">
        <v>94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1" t="s">
        <v>137</v>
      </c>
      <c r="E5" s="5" t="str">
        <f>$B$15&amp;"_"&amp;J5&amp;"_"&amp;K5</f>
        <v>V430_OutputLegacyCmds_Trigger</v>
      </c>
      <c r="F5" s="6" t="s">
        <v>37</v>
      </c>
      <c r="G5" s="7" t="str">
        <f>L5&amp;$B$31&amp;"."&amp;M5</f>
        <v>%Q6.0</v>
      </c>
      <c r="J5" s="3" t="s">
        <v>104</v>
      </c>
      <c r="K5" s="3" t="s">
        <v>80</v>
      </c>
      <c r="L5" s="3" t="s">
        <v>92</v>
      </c>
      <c r="M5" s="3">
        <v>0</v>
      </c>
    </row>
    <row r="6" spans="1:13" s="1" customFormat="1" x14ac:dyDescent="0.25">
      <c r="A6" s="1" t="s">
        <v>133</v>
      </c>
      <c r="E6" s="8" t="str">
        <f t="shared" ref="E6:E47" si="0">$B$15&amp;"_"&amp;J6&amp;"_"&amp;K6</f>
        <v>V430_OutputLegacyCmds_New Master</v>
      </c>
      <c r="F6" s="9" t="s">
        <v>37</v>
      </c>
      <c r="G6" s="10" t="str">
        <f>L6&amp;$B$31&amp;"."&amp;M6</f>
        <v>%Q6.1</v>
      </c>
      <c r="J6" s="3" t="s">
        <v>104</v>
      </c>
      <c r="K6" s="3" t="s">
        <v>105</v>
      </c>
      <c r="L6" s="3" t="s">
        <v>92</v>
      </c>
      <c r="M6" s="3">
        <v>1</v>
      </c>
    </row>
    <row r="7" spans="1:13" s="1" customFormat="1" x14ac:dyDescent="0.25">
      <c r="A7" s="1" t="s">
        <v>130</v>
      </c>
      <c r="E7" s="8" t="str">
        <f t="shared" si="0"/>
        <v>V430_OutputLegacyCmds_Reserved</v>
      </c>
      <c r="F7" s="9" t="s">
        <v>37</v>
      </c>
      <c r="G7" s="10" t="str">
        <f>L7&amp;$B$31&amp;"."&amp;M7</f>
        <v>%Q6.2</v>
      </c>
      <c r="J7" s="3" t="s">
        <v>104</v>
      </c>
      <c r="K7" s="3" t="s">
        <v>7</v>
      </c>
      <c r="L7" s="3" t="s">
        <v>92</v>
      </c>
      <c r="M7" s="3">
        <v>2</v>
      </c>
    </row>
    <row r="8" spans="1:13" s="1" customFormat="1" x14ac:dyDescent="0.25">
      <c r="E8" s="8" t="str">
        <f t="shared" si="0"/>
        <v>V430_OutputLegacyCmds_Disable Scanning</v>
      </c>
      <c r="F8" s="9" t="s">
        <v>37</v>
      </c>
      <c r="G8" s="10" t="str">
        <f>L8&amp;$B$31+1&amp;"."&amp;M8</f>
        <v>%Q7.0</v>
      </c>
      <c r="J8" s="3" t="s">
        <v>104</v>
      </c>
      <c r="K8" s="3" t="s">
        <v>106</v>
      </c>
      <c r="L8" s="3" t="s">
        <v>92</v>
      </c>
      <c r="M8" s="3">
        <v>0</v>
      </c>
    </row>
    <row r="9" spans="1:13" s="1" customFormat="1" x14ac:dyDescent="0.25">
      <c r="E9" s="8" t="str">
        <f t="shared" si="0"/>
        <v>V430_OutputLegacyCmds_ClearReportAndCounters</v>
      </c>
      <c r="F9" s="9" t="s">
        <v>37</v>
      </c>
      <c r="G9" s="10" t="str">
        <f>L9&amp;$B$31+2&amp;"."&amp;M9</f>
        <v>%Q8.0</v>
      </c>
      <c r="J9" s="3" t="s">
        <v>104</v>
      </c>
      <c r="K9" s="3" t="s">
        <v>107</v>
      </c>
      <c r="L9" s="3" t="s">
        <v>92</v>
      </c>
      <c r="M9" s="3">
        <v>0</v>
      </c>
    </row>
    <row r="10" spans="1:13" s="1" customFormat="1" x14ac:dyDescent="0.25">
      <c r="E10" s="8" t="str">
        <f t="shared" si="0"/>
        <v>V430_OutputLegacyCmds_UnlatchOutputs</v>
      </c>
      <c r="F10" s="9" t="s">
        <v>37</v>
      </c>
      <c r="G10" s="10" t="str">
        <f>L10&amp;$B$31+2&amp;"."&amp;M10</f>
        <v>%Q8.1</v>
      </c>
      <c r="J10" s="3" t="s">
        <v>104</v>
      </c>
      <c r="K10" s="3" t="s">
        <v>108</v>
      </c>
      <c r="L10" s="3" t="s">
        <v>92</v>
      </c>
      <c r="M10" s="3">
        <v>1</v>
      </c>
    </row>
    <row r="11" spans="1:13" s="1" customFormat="1" x14ac:dyDescent="0.25">
      <c r="E11" s="8" t="str">
        <f t="shared" si="0"/>
        <v>V430_OutputLegacyExtOutputs_Out1</v>
      </c>
      <c r="F11" s="9" t="s">
        <v>37</v>
      </c>
      <c r="G11" s="10" t="str">
        <f>L11&amp;$B$32&amp;"."&amp;M11</f>
        <v>%Q10.0</v>
      </c>
      <c r="J11" s="3" t="s">
        <v>109</v>
      </c>
      <c r="K11" s="3" t="s">
        <v>110</v>
      </c>
      <c r="L11" s="3" t="s">
        <v>92</v>
      </c>
      <c r="M11" s="3">
        <v>0</v>
      </c>
    </row>
    <row r="12" spans="1:13" s="1" customFormat="1" x14ac:dyDescent="0.25">
      <c r="E12" s="8" t="str">
        <f t="shared" si="0"/>
        <v>V430_OutputLegacyExtOutputs_Out2</v>
      </c>
      <c r="F12" s="9" t="s">
        <v>37</v>
      </c>
      <c r="G12" s="10" t="str">
        <f>L12&amp;$B$32&amp;"."&amp;M12</f>
        <v>%Q10.1</v>
      </c>
      <c r="J12" s="3" t="s">
        <v>109</v>
      </c>
      <c r="K12" s="3" t="s">
        <v>111</v>
      </c>
      <c r="L12" s="3" t="s">
        <v>92</v>
      </c>
      <c r="M12" s="3">
        <v>1</v>
      </c>
    </row>
    <row r="13" spans="1:13" s="1" customFormat="1" x14ac:dyDescent="0.25">
      <c r="E13" s="8" t="str">
        <f t="shared" si="0"/>
        <v>V430_OutputLegacyExtOutputs_Out3</v>
      </c>
      <c r="F13" s="9" t="s">
        <v>37</v>
      </c>
      <c r="G13" s="10" t="str">
        <f>L13&amp;$B$32&amp;"."&amp;M13</f>
        <v>%Q10.2</v>
      </c>
      <c r="J13" s="3" t="s">
        <v>109</v>
      </c>
      <c r="K13" s="3" t="s">
        <v>112</v>
      </c>
      <c r="L13" s="3" t="s">
        <v>92</v>
      </c>
      <c r="M13" s="3">
        <v>2</v>
      </c>
    </row>
    <row r="14" spans="1:13" s="1" customFormat="1" x14ac:dyDescent="0.25">
      <c r="E14" s="8" t="str">
        <f t="shared" si="0"/>
        <v>V430_CmdsEcho_Trigger</v>
      </c>
      <c r="F14" s="9" t="s">
        <v>37</v>
      </c>
      <c r="G14" s="10" t="str">
        <f>L14&amp;$B$31&amp;"."&amp;M14</f>
        <v>%I6.0</v>
      </c>
      <c r="J14" s="3" t="s">
        <v>113</v>
      </c>
      <c r="K14" s="3" t="s">
        <v>80</v>
      </c>
      <c r="L14" s="3" t="s">
        <v>38</v>
      </c>
      <c r="M14" s="3">
        <v>0</v>
      </c>
    </row>
    <row r="15" spans="1:13" s="1" customFormat="1" x14ac:dyDescent="0.25">
      <c r="A15" s="15" t="s">
        <v>0</v>
      </c>
      <c r="B15" s="2" t="s">
        <v>12</v>
      </c>
      <c r="E15" s="8" t="str">
        <f t="shared" si="0"/>
        <v>V430_CmdsEcho_New Master</v>
      </c>
      <c r="F15" s="9" t="s">
        <v>37</v>
      </c>
      <c r="G15" s="10" t="str">
        <f>L15&amp;$B$31&amp;"."&amp;M15</f>
        <v>%I6.1</v>
      </c>
      <c r="J15" s="3" t="s">
        <v>113</v>
      </c>
      <c r="K15" s="3" t="s">
        <v>105</v>
      </c>
      <c r="L15" s="3" t="s">
        <v>38</v>
      </c>
      <c r="M15" s="3">
        <v>1</v>
      </c>
    </row>
    <row r="16" spans="1:13" s="1" customFormat="1" x14ac:dyDescent="0.25">
      <c r="E16" s="8" t="str">
        <f t="shared" si="0"/>
        <v>V430_CmdsEcho_Reserved</v>
      </c>
      <c r="F16" s="9" t="s">
        <v>37</v>
      </c>
      <c r="G16" s="10" t="str">
        <f>L16&amp;$B$31&amp;"."&amp;M16</f>
        <v>%I6.2</v>
      </c>
      <c r="J16" s="3" t="s">
        <v>113</v>
      </c>
      <c r="K16" s="3" t="s">
        <v>7</v>
      </c>
      <c r="L16" s="3" t="s">
        <v>38</v>
      </c>
      <c r="M16" s="3">
        <v>2</v>
      </c>
    </row>
    <row r="17" spans="1:13" s="1" customFormat="1" x14ac:dyDescent="0.25">
      <c r="A17" s="1" t="s">
        <v>1</v>
      </c>
      <c r="B17" s="1" t="s">
        <v>2</v>
      </c>
      <c r="E17" s="8" t="str">
        <f t="shared" si="0"/>
        <v>V430_CmdsEcho_Disable Scanning</v>
      </c>
      <c r="F17" s="9" t="s">
        <v>37</v>
      </c>
      <c r="G17" s="10" t="str">
        <f>L17&amp;$B$31+1&amp;"."&amp;M17</f>
        <v>%I7.0</v>
      </c>
      <c r="J17" s="3" t="s">
        <v>113</v>
      </c>
      <c r="K17" s="3" t="s">
        <v>106</v>
      </c>
      <c r="L17" s="3" t="s">
        <v>38</v>
      </c>
      <c r="M17" s="3">
        <v>0</v>
      </c>
    </row>
    <row r="18" spans="1:13" x14ac:dyDescent="0.25">
      <c r="A18" t="s">
        <v>96</v>
      </c>
      <c r="B18" s="16">
        <v>2</v>
      </c>
      <c r="E18" s="8" t="str">
        <f t="shared" si="0"/>
        <v>V430_CmdsEcho_ClearReportAndCounters</v>
      </c>
      <c r="F18" s="9" t="s">
        <v>37</v>
      </c>
      <c r="G18" s="10" t="str">
        <f>L18&amp;$B$31+2&amp;"."&amp;M18</f>
        <v>%I8.0</v>
      </c>
      <c r="J18" s="3" t="s">
        <v>113</v>
      </c>
      <c r="K18" s="3" t="s">
        <v>107</v>
      </c>
      <c r="L18" s="3" t="s">
        <v>38</v>
      </c>
      <c r="M18" s="3">
        <v>0</v>
      </c>
    </row>
    <row r="19" spans="1:13" x14ac:dyDescent="0.25">
      <c r="A19" t="s">
        <v>97</v>
      </c>
      <c r="B19" s="17">
        <v>6</v>
      </c>
      <c r="E19" s="8" t="str">
        <f t="shared" si="0"/>
        <v>V430_CmdsEcho_UnlatchOutputs</v>
      </c>
      <c r="F19" s="9" t="s">
        <v>37</v>
      </c>
      <c r="G19" s="10" t="str">
        <f>L19&amp;$B$31+2&amp;"."&amp;M19</f>
        <v>%I8.1</v>
      </c>
      <c r="J19" s="3" t="s">
        <v>113</v>
      </c>
      <c r="K19" s="3" t="s">
        <v>108</v>
      </c>
      <c r="L19" s="3" t="s">
        <v>38</v>
      </c>
      <c r="M19" s="3">
        <v>1</v>
      </c>
    </row>
    <row r="20" spans="1:13" x14ac:dyDescent="0.25">
      <c r="A20" t="s">
        <v>98</v>
      </c>
      <c r="B20" s="17">
        <v>10</v>
      </c>
      <c r="E20" s="8" t="str">
        <f t="shared" si="0"/>
        <v>V430_OutputCtrlStatus_Out1</v>
      </c>
      <c r="F20" s="9" t="s">
        <v>37</v>
      </c>
      <c r="G20" s="10" t="str">
        <f t="shared" ref="G20:G21" si="1">L20&amp;$B$20&amp;"."&amp;M20</f>
        <v>%I10.0</v>
      </c>
      <c r="J20" s="3" t="s">
        <v>114</v>
      </c>
      <c r="K20" s="3" t="s">
        <v>110</v>
      </c>
      <c r="L20" s="3" t="s">
        <v>38</v>
      </c>
      <c r="M20" s="3">
        <v>0</v>
      </c>
    </row>
    <row r="21" spans="1:13" x14ac:dyDescent="0.25">
      <c r="A21" t="s">
        <v>134</v>
      </c>
      <c r="B21" s="17">
        <v>14</v>
      </c>
      <c r="E21" s="8" t="str">
        <f t="shared" si="0"/>
        <v>V430_OutputCtrlStatus_Out2</v>
      </c>
      <c r="F21" s="9" t="s">
        <v>37</v>
      </c>
      <c r="G21" s="10" t="str">
        <f t="shared" si="1"/>
        <v>%I10.1</v>
      </c>
      <c r="J21" s="3" t="s">
        <v>114</v>
      </c>
      <c r="K21" s="3" t="s">
        <v>111</v>
      </c>
      <c r="L21" s="3" t="s">
        <v>38</v>
      </c>
      <c r="M21" s="3">
        <v>1</v>
      </c>
    </row>
    <row r="22" spans="1:13" x14ac:dyDescent="0.25">
      <c r="A22" t="s">
        <v>135</v>
      </c>
      <c r="B22" s="17">
        <v>18</v>
      </c>
      <c r="E22" s="8" t="str">
        <f t="shared" si="0"/>
        <v>V430_OutputCtrlStatus_Out3</v>
      </c>
      <c r="F22" s="9" t="s">
        <v>37</v>
      </c>
      <c r="G22" s="10" t="str">
        <f>L22&amp;$B$20&amp;"."&amp;M22</f>
        <v>%I10.2</v>
      </c>
      <c r="J22" s="3" t="s">
        <v>114</v>
      </c>
      <c r="K22" s="3" t="s">
        <v>112</v>
      </c>
      <c r="L22" s="3" t="s">
        <v>38</v>
      </c>
      <c r="M22" s="3">
        <v>2</v>
      </c>
    </row>
    <row r="23" spans="1:13" x14ac:dyDescent="0.25">
      <c r="A23" t="s">
        <v>14</v>
      </c>
      <c r="B23" s="17">
        <v>22</v>
      </c>
      <c r="E23" s="8" t="str">
        <f t="shared" si="0"/>
        <v>V430_ExtInputStatus_Trigger</v>
      </c>
      <c r="F23" s="9" t="s">
        <v>37</v>
      </c>
      <c r="G23" s="10" t="str">
        <f>L23&amp;$B$21&amp;"."&amp;M23</f>
        <v>%I14.0</v>
      </c>
      <c r="J23" s="3" t="s">
        <v>134</v>
      </c>
      <c r="K23" s="3" t="s">
        <v>80</v>
      </c>
      <c r="L23" s="3" t="s">
        <v>38</v>
      </c>
      <c r="M23" s="3">
        <v>0</v>
      </c>
    </row>
    <row r="24" spans="1:13" x14ac:dyDescent="0.25">
      <c r="A24" t="s">
        <v>99</v>
      </c>
      <c r="B24" s="17">
        <v>68</v>
      </c>
      <c r="E24" s="8" t="str">
        <f t="shared" si="0"/>
        <v>V430_ExtInputStatus_NewMaster</v>
      </c>
      <c r="F24" s="9" t="s">
        <v>37</v>
      </c>
      <c r="G24" s="10" t="str">
        <f>L24&amp;$B$21&amp;"."&amp;M24</f>
        <v>%I14.1</v>
      </c>
      <c r="J24" s="3" t="s">
        <v>134</v>
      </c>
      <c r="K24" s="3" t="s">
        <v>138</v>
      </c>
      <c r="L24" s="3" t="s">
        <v>38</v>
      </c>
      <c r="M24" s="3">
        <v>1</v>
      </c>
    </row>
    <row r="25" spans="1:13" x14ac:dyDescent="0.25">
      <c r="A25" t="s">
        <v>48</v>
      </c>
      <c r="B25" s="17">
        <v>72</v>
      </c>
      <c r="E25" s="8" t="str">
        <f t="shared" si="0"/>
        <v>V430_ExtOutputStatus_Out1</v>
      </c>
      <c r="F25" s="9" t="s">
        <v>37</v>
      </c>
      <c r="G25" s="10" t="str">
        <f>L25&amp;$B$22&amp;"."&amp;M25</f>
        <v>%I18.0</v>
      </c>
      <c r="J25" s="3" t="s">
        <v>135</v>
      </c>
      <c r="K25" s="3" t="s">
        <v>110</v>
      </c>
      <c r="L25" s="3" t="s">
        <v>38</v>
      </c>
      <c r="M25" s="3">
        <v>0</v>
      </c>
    </row>
    <row r="26" spans="1:13" x14ac:dyDescent="0.25">
      <c r="A26" t="s">
        <v>136</v>
      </c>
      <c r="B26" s="17">
        <v>76</v>
      </c>
      <c r="E26" s="8" t="str">
        <f t="shared" si="0"/>
        <v>V430_ExtOutputStatus_Out2</v>
      </c>
      <c r="F26" s="9" t="s">
        <v>37</v>
      </c>
      <c r="G26" s="10" t="str">
        <f t="shared" ref="G26:G27" si="2">L26&amp;$B$22&amp;"."&amp;M26</f>
        <v>%I18.1</v>
      </c>
      <c r="J26" s="3" t="s">
        <v>135</v>
      </c>
      <c r="K26" s="3" t="s">
        <v>111</v>
      </c>
      <c r="L26" s="3" t="s">
        <v>38</v>
      </c>
      <c r="M26" s="3">
        <v>1</v>
      </c>
    </row>
    <row r="27" spans="1:13" x14ac:dyDescent="0.25">
      <c r="A27" t="s">
        <v>50</v>
      </c>
      <c r="B27" s="17">
        <v>80</v>
      </c>
      <c r="E27" s="8" t="str">
        <f t="shared" si="0"/>
        <v>V430_ExtOutputStatus_Out3</v>
      </c>
      <c r="F27" s="9" t="s">
        <v>37</v>
      </c>
      <c r="G27" s="10" t="str">
        <f t="shared" si="2"/>
        <v>%I18.2</v>
      </c>
      <c r="J27" s="3" t="s">
        <v>135</v>
      </c>
      <c r="K27" s="3" t="s">
        <v>112</v>
      </c>
      <c r="L27" s="3" t="s">
        <v>38</v>
      </c>
      <c r="M27" s="3">
        <v>2</v>
      </c>
    </row>
    <row r="28" spans="1:13" x14ac:dyDescent="0.25">
      <c r="A28" t="s">
        <v>47</v>
      </c>
      <c r="B28" s="17">
        <v>84</v>
      </c>
      <c r="E28" s="8" t="str">
        <f t="shared" si="0"/>
        <v>V430_DeviceStatus_NewMasterReq</v>
      </c>
      <c r="F28" s="9" t="s">
        <v>37</v>
      </c>
      <c r="G28" s="10" t="str">
        <f>L28&amp;$B$23&amp;"."&amp;M28</f>
        <v>%I22.1</v>
      </c>
      <c r="J28" s="3" t="s">
        <v>14</v>
      </c>
      <c r="K28" s="3" t="s">
        <v>139</v>
      </c>
      <c r="L28" s="3" t="s">
        <v>38</v>
      </c>
      <c r="M28" s="3">
        <v>1</v>
      </c>
    </row>
    <row r="29" spans="1:13" x14ac:dyDescent="0.25">
      <c r="A29" t="s">
        <v>100</v>
      </c>
      <c r="B29" s="17">
        <v>88</v>
      </c>
      <c r="E29" s="8" t="str">
        <f t="shared" si="0"/>
        <v>V430_DeviceStatus_ScanningDisabled</v>
      </c>
      <c r="F29" s="9" t="s">
        <v>37</v>
      </c>
      <c r="G29" s="10" t="str">
        <f>L29&amp;$B$23+1&amp;"."&amp;M29</f>
        <v>%I23.0</v>
      </c>
      <c r="J29" s="3" t="s">
        <v>14</v>
      </c>
      <c r="K29" s="3" t="s">
        <v>140</v>
      </c>
      <c r="L29" s="3" t="s">
        <v>38</v>
      </c>
      <c r="M29" s="3">
        <v>0</v>
      </c>
    </row>
    <row r="30" spans="1:13" x14ac:dyDescent="0.25">
      <c r="A30" t="s">
        <v>101</v>
      </c>
      <c r="B30" s="17">
        <v>2</v>
      </c>
      <c r="E30" s="8" t="str">
        <f t="shared" si="0"/>
        <v>V430_DeviceStatus_InReadCycle</v>
      </c>
      <c r="F30" s="9" t="s">
        <v>37</v>
      </c>
      <c r="G30" s="10" t="str">
        <f>L30&amp;$B$23+2&amp;"."&amp;M30</f>
        <v>%I24.0</v>
      </c>
      <c r="J30" s="3" t="s">
        <v>14</v>
      </c>
      <c r="K30" s="3" t="s">
        <v>141</v>
      </c>
      <c r="L30" s="3" t="s">
        <v>38</v>
      </c>
      <c r="M30" s="3">
        <v>0</v>
      </c>
    </row>
    <row r="31" spans="1:13" x14ac:dyDescent="0.25">
      <c r="A31" t="s">
        <v>102</v>
      </c>
      <c r="B31" s="17">
        <v>6</v>
      </c>
      <c r="E31" s="8" t="str">
        <f t="shared" si="0"/>
        <v>V430_DeviceStatus_ActivelyScanning</v>
      </c>
      <c r="F31" s="9" t="s">
        <v>37</v>
      </c>
      <c r="G31" s="10" t="str">
        <f>L31&amp;$B$23+2&amp;"."&amp;M31</f>
        <v>%I24.1</v>
      </c>
      <c r="J31" s="3" t="s">
        <v>14</v>
      </c>
      <c r="K31" s="3" t="s">
        <v>142</v>
      </c>
      <c r="L31" s="3" t="s">
        <v>38</v>
      </c>
      <c r="M31" s="3">
        <v>1</v>
      </c>
    </row>
    <row r="32" spans="1:13" x14ac:dyDescent="0.25">
      <c r="A32" t="s">
        <v>103</v>
      </c>
      <c r="B32" s="26">
        <v>10</v>
      </c>
      <c r="E32" s="8" t="str">
        <f t="shared" si="0"/>
        <v>V430_ReadCycleSeq_Counter</v>
      </c>
      <c r="F32" s="9" t="s">
        <v>62</v>
      </c>
      <c r="G32" s="10" t="str">
        <f>L32&amp;$B$24+M32</f>
        <v>%ID68</v>
      </c>
      <c r="J32" s="3" t="s">
        <v>144</v>
      </c>
      <c r="K32" s="3" t="s">
        <v>143</v>
      </c>
      <c r="L32" s="3" t="s">
        <v>43</v>
      </c>
      <c r="M32" s="3">
        <v>0</v>
      </c>
    </row>
    <row r="33" spans="2:13" x14ac:dyDescent="0.25">
      <c r="B33" s="25"/>
      <c r="E33" s="8" t="str">
        <f t="shared" si="0"/>
        <v>V430_Trigger_Counter</v>
      </c>
      <c r="F33" s="9" t="s">
        <v>62</v>
      </c>
      <c r="G33" s="10" t="str">
        <f>L33&amp;$B$25+M33</f>
        <v>%ID72</v>
      </c>
      <c r="J33" s="3" t="s">
        <v>80</v>
      </c>
      <c r="K33" s="3" t="s">
        <v>143</v>
      </c>
      <c r="L33" s="3" t="s">
        <v>43</v>
      </c>
      <c r="M33" s="3">
        <v>0</v>
      </c>
    </row>
    <row r="34" spans="2:13" x14ac:dyDescent="0.25">
      <c r="E34" s="8" t="str">
        <f t="shared" si="0"/>
        <v>V430_DecodeOrMatch_Counter</v>
      </c>
      <c r="F34" s="9" t="s">
        <v>62</v>
      </c>
      <c r="G34" s="10" t="str">
        <f>L34&amp;$B$26+M34</f>
        <v>%ID76</v>
      </c>
      <c r="J34" s="3" t="s">
        <v>148</v>
      </c>
      <c r="K34" s="3" t="s">
        <v>143</v>
      </c>
      <c r="L34" s="3" t="s">
        <v>43</v>
      </c>
      <c r="M34" s="3">
        <v>0</v>
      </c>
    </row>
    <row r="35" spans="2:13" x14ac:dyDescent="0.25">
      <c r="E35" s="8" t="str">
        <f t="shared" si="0"/>
        <v>V430_Mismatch_Counter</v>
      </c>
      <c r="F35" s="9" t="s">
        <v>62</v>
      </c>
      <c r="G35" s="10" t="str">
        <f>L35&amp;$B$27+M35</f>
        <v>%ID80</v>
      </c>
      <c r="J35" s="3" t="s">
        <v>145</v>
      </c>
      <c r="K35" s="3" t="s">
        <v>143</v>
      </c>
      <c r="L35" s="3" t="s">
        <v>43</v>
      </c>
      <c r="M35" s="3">
        <v>0</v>
      </c>
    </row>
    <row r="36" spans="2:13" x14ac:dyDescent="0.25">
      <c r="E36" s="8" t="str">
        <f t="shared" si="0"/>
        <v>V430_Noread_Counter</v>
      </c>
      <c r="F36" s="9" t="s">
        <v>62</v>
      </c>
      <c r="G36" s="10" t="str">
        <f>L36&amp;$B$28+M36</f>
        <v>%ID84</v>
      </c>
      <c r="J36" s="3" t="s">
        <v>146</v>
      </c>
      <c r="K36" s="3" t="s">
        <v>143</v>
      </c>
      <c r="L36" s="3" t="s">
        <v>43</v>
      </c>
      <c r="M36" s="3">
        <v>0</v>
      </c>
    </row>
    <row r="37" spans="2:13" x14ac:dyDescent="0.25">
      <c r="E37" s="8" t="str">
        <f t="shared" si="0"/>
        <v>V430_Decode_Length</v>
      </c>
      <c r="F37" s="9" t="s">
        <v>62</v>
      </c>
      <c r="G37" s="10" t="str">
        <f>L37&amp;$B$29+M37</f>
        <v>%ID88</v>
      </c>
      <c r="J37" s="3" t="s">
        <v>147</v>
      </c>
      <c r="K37" s="3" t="s">
        <v>116</v>
      </c>
      <c r="L37" s="3" t="s">
        <v>43</v>
      </c>
      <c r="M37" s="3">
        <v>0</v>
      </c>
    </row>
    <row r="38" spans="2:13" x14ac:dyDescent="0.25">
      <c r="E38" s="8" t="str">
        <f t="shared" si="0"/>
        <v>V430_DecodeData_String[0]</v>
      </c>
      <c r="F38" s="9" t="s">
        <v>76</v>
      </c>
      <c r="G38" s="10" t="str">
        <f>L38&amp;$B$29+M38</f>
        <v>%IB92</v>
      </c>
      <c r="J38" s="3" t="s">
        <v>100</v>
      </c>
      <c r="K38" s="3" t="s">
        <v>117</v>
      </c>
      <c r="L38" s="3" t="s">
        <v>8</v>
      </c>
      <c r="M38" s="3">
        <v>4</v>
      </c>
    </row>
    <row r="39" spans="2:13" x14ac:dyDescent="0.25">
      <c r="E39" s="8" t="str">
        <f t="shared" si="0"/>
        <v>V430_DecodeData_String[1]</v>
      </c>
      <c r="F39" s="9" t="s">
        <v>76</v>
      </c>
      <c r="G39" s="10" t="str">
        <f t="shared" ref="G39:G47" si="3">L39&amp;$B$29+M39</f>
        <v>%IB93</v>
      </c>
      <c r="J39" s="3" t="s">
        <v>100</v>
      </c>
      <c r="K39" s="3" t="s">
        <v>118</v>
      </c>
      <c r="L39" s="3" t="s">
        <v>8</v>
      </c>
      <c r="M39" s="3">
        <v>5</v>
      </c>
    </row>
    <row r="40" spans="2:13" x14ac:dyDescent="0.25">
      <c r="E40" s="8" t="str">
        <f t="shared" si="0"/>
        <v>V430_DecodeData_String[2]</v>
      </c>
      <c r="F40" s="9" t="s">
        <v>76</v>
      </c>
      <c r="G40" s="10" t="str">
        <f t="shared" si="3"/>
        <v>%IB94</v>
      </c>
      <c r="J40" s="3" t="s">
        <v>100</v>
      </c>
      <c r="K40" s="3" t="s">
        <v>119</v>
      </c>
      <c r="L40" s="3" t="s">
        <v>8</v>
      </c>
      <c r="M40" s="3">
        <v>6</v>
      </c>
    </row>
    <row r="41" spans="2:13" x14ac:dyDescent="0.25">
      <c r="E41" s="8" t="str">
        <f t="shared" si="0"/>
        <v>V430_DecodeData_String[3]</v>
      </c>
      <c r="F41" s="9" t="s">
        <v>76</v>
      </c>
      <c r="G41" s="10" t="str">
        <f t="shared" si="3"/>
        <v>%IB95</v>
      </c>
      <c r="J41" s="3" t="s">
        <v>100</v>
      </c>
      <c r="K41" s="3" t="s">
        <v>120</v>
      </c>
      <c r="L41" s="3" t="s">
        <v>8</v>
      </c>
      <c r="M41" s="3">
        <v>7</v>
      </c>
    </row>
    <row r="42" spans="2:13" x14ac:dyDescent="0.25">
      <c r="E42" s="8" t="str">
        <f t="shared" si="0"/>
        <v>V430_DecodeData_String[4]</v>
      </c>
      <c r="F42" s="9" t="s">
        <v>76</v>
      </c>
      <c r="G42" s="10" t="str">
        <f t="shared" si="3"/>
        <v>%IB96</v>
      </c>
      <c r="J42" s="3" t="s">
        <v>100</v>
      </c>
      <c r="K42" s="3" t="s">
        <v>121</v>
      </c>
      <c r="L42" s="3" t="s">
        <v>8</v>
      </c>
      <c r="M42" s="3">
        <v>8</v>
      </c>
    </row>
    <row r="43" spans="2:13" x14ac:dyDescent="0.25">
      <c r="E43" s="8" t="str">
        <f t="shared" si="0"/>
        <v>V430_DecodeData_String[5]</v>
      </c>
      <c r="F43" s="9" t="s">
        <v>76</v>
      </c>
      <c r="G43" s="10" t="str">
        <f t="shared" si="3"/>
        <v>%IB97</v>
      </c>
      <c r="J43" s="3" t="s">
        <v>100</v>
      </c>
      <c r="K43" s="3" t="s">
        <v>122</v>
      </c>
      <c r="L43" s="3" t="s">
        <v>8</v>
      </c>
      <c r="M43" s="3">
        <v>9</v>
      </c>
    </row>
    <row r="44" spans="2:13" x14ac:dyDescent="0.25">
      <c r="E44" s="8" t="str">
        <f t="shared" si="0"/>
        <v>V430_DecodeData_String[6]</v>
      </c>
      <c r="F44" s="9" t="s">
        <v>76</v>
      </c>
      <c r="G44" s="10" t="str">
        <f t="shared" si="3"/>
        <v>%IB98</v>
      </c>
      <c r="J44" s="3" t="s">
        <v>100</v>
      </c>
      <c r="K44" s="3" t="s">
        <v>123</v>
      </c>
      <c r="L44" s="3" t="s">
        <v>8</v>
      </c>
      <c r="M44" s="3">
        <v>10</v>
      </c>
    </row>
    <row r="45" spans="2:13" x14ac:dyDescent="0.25">
      <c r="E45" s="8" t="str">
        <f t="shared" si="0"/>
        <v>V430_DecodeData_String[7]</v>
      </c>
      <c r="F45" s="9" t="s">
        <v>76</v>
      </c>
      <c r="G45" s="10" t="str">
        <f t="shared" si="3"/>
        <v>%IB99</v>
      </c>
      <c r="J45" s="3" t="s">
        <v>100</v>
      </c>
      <c r="K45" s="3" t="s">
        <v>124</v>
      </c>
      <c r="L45" s="3" t="s">
        <v>8</v>
      </c>
      <c r="M45" s="3">
        <v>11</v>
      </c>
    </row>
    <row r="46" spans="2:13" x14ac:dyDescent="0.25">
      <c r="E46" s="8" t="str">
        <f t="shared" si="0"/>
        <v>V430_DecodeData_String[8]</v>
      </c>
      <c r="F46" s="9" t="s">
        <v>76</v>
      </c>
      <c r="G46" s="10" t="str">
        <f t="shared" si="3"/>
        <v>%IB100</v>
      </c>
      <c r="J46" s="3" t="s">
        <v>100</v>
      </c>
      <c r="K46" s="3" t="s">
        <v>125</v>
      </c>
      <c r="L46" s="3" t="s">
        <v>8</v>
      </c>
      <c r="M46" s="3">
        <v>12</v>
      </c>
    </row>
    <row r="47" spans="2:13" x14ac:dyDescent="0.25">
      <c r="E47" s="11" t="str">
        <f t="shared" si="0"/>
        <v>V430_DecodeData_String[9]</v>
      </c>
      <c r="F47" s="12" t="s">
        <v>76</v>
      </c>
      <c r="G47" s="13" t="str">
        <f t="shared" si="3"/>
        <v>%IB101</v>
      </c>
      <c r="J47" s="3" t="s">
        <v>100</v>
      </c>
      <c r="K47" s="3" t="s">
        <v>126</v>
      </c>
      <c r="L47" s="3" t="s">
        <v>8</v>
      </c>
      <c r="M47" s="3">
        <v>13</v>
      </c>
    </row>
    <row r="48" spans="2:13" x14ac:dyDescent="0.25">
      <c r="E48" s="27" t="s">
        <v>161</v>
      </c>
      <c r="F48" s="27"/>
      <c r="G48" s="27"/>
      <c r="J48" s="3"/>
      <c r="K48" s="3"/>
      <c r="L48" s="3"/>
      <c r="M48" s="3"/>
    </row>
    <row r="49" spans="5:13" x14ac:dyDescent="0.25">
      <c r="E49" s="27"/>
      <c r="F49" s="27"/>
      <c r="G49" s="27"/>
      <c r="J49" s="3"/>
      <c r="K49" s="3"/>
      <c r="L49" s="3"/>
      <c r="M49" s="3"/>
    </row>
    <row r="50" spans="5:13" x14ac:dyDescent="0.25">
      <c r="E50" s="27"/>
      <c r="F50" s="27"/>
      <c r="G50" s="27"/>
      <c r="J50" s="3"/>
      <c r="K50" s="3"/>
      <c r="L50" s="3"/>
      <c r="M50" s="3"/>
    </row>
    <row r="51" spans="5:13" x14ac:dyDescent="0.25">
      <c r="E51" s="27"/>
      <c r="F51" s="27"/>
      <c r="G51" s="27"/>
      <c r="J51" s="3"/>
      <c r="K51" s="3"/>
      <c r="L51" s="3"/>
      <c r="M51" s="3"/>
    </row>
    <row r="52" spans="5:13" x14ac:dyDescent="0.25">
      <c r="E52" s="27"/>
      <c r="F52" s="27"/>
      <c r="G52" s="27"/>
      <c r="J52" s="3"/>
      <c r="K52" s="3"/>
      <c r="L52" s="3"/>
      <c r="M52" s="3"/>
    </row>
    <row r="53" spans="5:13" x14ac:dyDescent="0.25">
      <c r="E53" s="27"/>
      <c r="F53" s="27"/>
      <c r="G53" s="27"/>
      <c r="J53" s="3"/>
      <c r="K53" s="3"/>
      <c r="L53" s="3"/>
      <c r="M53" s="3"/>
    </row>
    <row r="54" spans="5:13" x14ac:dyDescent="0.25">
      <c r="E54" s="27"/>
      <c r="F54" s="27"/>
      <c r="G54" s="27"/>
      <c r="J54" s="3"/>
      <c r="K54" s="3"/>
      <c r="L54" s="3"/>
      <c r="M54" s="3"/>
    </row>
    <row r="55" spans="5:13" x14ac:dyDescent="0.25">
      <c r="E55" s="27"/>
      <c r="F55" s="27"/>
      <c r="G55" s="27"/>
      <c r="J55" s="3"/>
      <c r="K55" s="3"/>
      <c r="L55" s="3"/>
      <c r="M55" s="3"/>
    </row>
    <row r="56" spans="5:13" x14ac:dyDescent="0.25">
      <c r="E56" s="27"/>
      <c r="F56" s="27"/>
      <c r="G56" s="27"/>
      <c r="J56" s="3"/>
      <c r="K56" s="3"/>
      <c r="L56" s="3"/>
      <c r="M56" s="3"/>
    </row>
    <row r="57" spans="5:13" x14ac:dyDescent="0.25">
      <c r="E57" s="27"/>
      <c r="F57" s="27"/>
      <c r="G57" s="27"/>
      <c r="J57" s="3"/>
      <c r="K57" s="3"/>
      <c r="L57" s="3"/>
      <c r="M57" s="3"/>
    </row>
    <row r="58" spans="5:13" x14ac:dyDescent="0.25">
      <c r="E58" s="27"/>
      <c r="F58" s="27"/>
      <c r="G58" s="27"/>
      <c r="J58" s="3"/>
      <c r="K58" s="3"/>
      <c r="L58" s="3"/>
      <c r="M58" s="3"/>
    </row>
    <row r="59" spans="5:13" x14ac:dyDescent="0.25">
      <c r="E59" s="27"/>
      <c r="F59" s="27"/>
      <c r="G59" s="27"/>
      <c r="J59" s="3"/>
      <c r="K59" s="3"/>
      <c r="L59" s="3"/>
      <c r="M59" s="3"/>
    </row>
    <row r="60" spans="5:13" x14ac:dyDescent="0.25">
      <c r="E60" s="27"/>
      <c r="F60" s="27"/>
      <c r="G60" s="27"/>
      <c r="J60" s="3"/>
      <c r="K60" s="3"/>
      <c r="L60" s="3"/>
      <c r="M60" s="3"/>
    </row>
    <row r="61" spans="5:13" x14ac:dyDescent="0.25">
      <c r="E61" s="27"/>
      <c r="F61" s="27"/>
      <c r="G61" s="27"/>
      <c r="J61" s="3"/>
      <c r="K61" s="3"/>
      <c r="L61" s="3"/>
      <c r="M61" s="3"/>
    </row>
    <row r="62" spans="5:13" x14ac:dyDescent="0.25">
      <c r="E62" s="27"/>
      <c r="F62" s="27"/>
      <c r="G62" s="27"/>
      <c r="J62" s="3"/>
      <c r="K62" s="3"/>
      <c r="L62" s="3"/>
      <c r="M62" s="3"/>
    </row>
    <row r="63" spans="5:13" x14ac:dyDescent="0.25">
      <c r="E63" s="27"/>
      <c r="F63" s="27"/>
      <c r="G63" s="27"/>
      <c r="J63" s="3"/>
      <c r="K63" s="3"/>
      <c r="L63" s="3"/>
      <c r="M63" s="3"/>
    </row>
    <row r="64" spans="5:13" x14ac:dyDescent="0.25">
      <c r="E64" s="27"/>
      <c r="F64" s="27"/>
      <c r="G64" s="27"/>
      <c r="J64" s="3"/>
      <c r="K64" s="3"/>
      <c r="L64" s="3"/>
      <c r="M64" s="3"/>
    </row>
    <row r="65" spans="5:13" x14ac:dyDescent="0.25">
      <c r="E65" s="27"/>
      <c r="F65" s="27"/>
      <c r="G65" s="27"/>
      <c r="J65" s="3"/>
      <c r="K65" s="3"/>
      <c r="L65" s="3"/>
      <c r="M65" s="3"/>
    </row>
    <row r="66" spans="5:13" x14ac:dyDescent="0.25">
      <c r="E66" s="27"/>
      <c r="F66" s="27"/>
      <c r="G66" s="27"/>
      <c r="J66" s="3"/>
      <c r="K66" s="3"/>
      <c r="L66" s="3"/>
      <c r="M66" s="3"/>
    </row>
    <row r="67" spans="5:13" x14ac:dyDescent="0.25">
      <c r="E67" s="27"/>
      <c r="F67" s="27"/>
      <c r="G67" s="27"/>
      <c r="J67" s="3"/>
      <c r="K67" s="3"/>
      <c r="L67" s="3"/>
      <c r="M67" s="3"/>
    </row>
    <row r="68" spans="5:13" x14ac:dyDescent="0.25">
      <c r="E68" s="27"/>
      <c r="F68" s="27"/>
      <c r="G68" s="27"/>
      <c r="J68" s="3"/>
      <c r="K68" s="3"/>
      <c r="L68" s="3"/>
      <c r="M68" s="3"/>
    </row>
    <row r="69" spans="5:13" x14ac:dyDescent="0.25">
      <c r="E69" s="27"/>
      <c r="F69" s="27"/>
      <c r="G69" s="27"/>
      <c r="J69" s="3"/>
      <c r="K69" s="3"/>
      <c r="L69" s="3"/>
      <c r="M69" s="3"/>
    </row>
    <row r="70" spans="5:13" x14ac:dyDescent="0.25">
      <c r="E70" s="27"/>
      <c r="F70" s="27"/>
      <c r="G70" s="27"/>
      <c r="J70" s="3"/>
      <c r="K70" s="3"/>
      <c r="L70" s="3"/>
      <c r="M70" s="3"/>
    </row>
    <row r="71" spans="5:13" x14ac:dyDescent="0.25">
      <c r="E71" s="27"/>
      <c r="F71" s="27"/>
      <c r="G71" s="27"/>
      <c r="J71" s="3"/>
      <c r="K71" s="3"/>
      <c r="L71" s="3"/>
      <c r="M71" s="3"/>
    </row>
    <row r="72" spans="5:13" x14ac:dyDescent="0.25">
      <c r="E72" s="27"/>
      <c r="F72" s="27"/>
      <c r="G72" s="27"/>
      <c r="J72" s="3"/>
      <c r="K72" s="3"/>
      <c r="L72" s="3"/>
      <c r="M72" s="3"/>
    </row>
    <row r="73" spans="5:13" x14ac:dyDescent="0.25">
      <c r="E73" s="27"/>
      <c r="F73" s="27"/>
      <c r="G73" s="27"/>
      <c r="J73" s="3"/>
      <c r="K73" s="3"/>
      <c r="L73" s="3"/>
      <c r="M73" s="3"/>
    </row>
    <row r="74" spans="5:13" x14ac:dyDescent="0.25">
      <c r="E74" s="27"/>
      <c r="F74" s="27"/>
      <c r="G74" s="27"/>
      <c r="J74" s="3"/>
      <c r="K74" s="3"/>
      <c r="L74" s="3"/>
      <c r="M74" s="3"/>
    </row>
    <row r="75" spans="5:13" x14ac:dyDescent="0.25">
      <c r="E75" s="27"/>
      <c r="F75" s="27"/>
      <c r="G75" s="27"/>
      <c r="J75" s="3"/>
      <c r="K75" s="3"/>
      <c r="L75" s="3"/>
      <c r="M75" s="3"/>
    </row>
    <row r="76" spans="5:13" x14ac:dyDescent="0.25">
      <c r="E76" s="27"/>
      <c r="F76" s="27"/>
      <c r="G76" s="27"/>
      <c r="J76" s="3"/>
      <c r="K76" s="3"/>
      <c r="L76" s="3"/>
      <c r="M76" s="3"/>
    </row>
    <row r="77" spans="5:13" x14ac:dyDescent="0.25">
      <c r="E77" s="27"/>
      <c r="F77" s="27"/>
      <c r="G77" s="27"/>
      <c r="J77" s="3"/>
      <c r="K77" s="3"/>
      <c r="L77" s="3"/>
      <c r="M77" s="3"/>
    </row>
    <row r="78" spans="5:13" x14ac:dyDescent="0.25">
      <c r="E78" s="28"/>
      <c r="F78" s="28"/>
      <c r="G78" s="28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D065-4C4D-451E-9837-342D63519CAD}">
  <dimension ref="A1:M71"/>
  <sheetViews>
    <sheetView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A2" s="30"/>
    </row>
    <row r="3" spans="1:13" ht="30" x14ac:dyDescent="0.25">
      <c r="A3" s="21" t="s">
        <v>127</v>
      </c>
      <c r="B3" s="21"/>
      <c r="E3" s="21" t="s">
        <v>128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A4" s="29"/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0" t="s">
        <v>129</v>
      </c>
      <c r="E5" s="5" t="str">
        <f>$B$15&amp;"_"&amp;J5&amp;"_"&amp;K5</f>
        <v>V430_OutputPremier_RunMode</v>
      </c>
      <c r="F5" s="6" t="s">
        <v>37</v>
      </c>
      <c r="G5" s="7" t="str">
        <f t="shared" ref="G5:G12" si="0">L5&amp;$B$24&amp;"."&amp;M5</f>
        <v>%Q2.0</v>
      </c>
      <c r="J5" s="3" t="s">
        <v>77</v>
      </c>
      <c r="K5" s="3" t="s">
        <v>79</v>
      </c>
      <c r="L5" s="3" t="s">
        <v>92</v>
      </c>
      <c r="M5" s="3">
        <v>0</v>
      </c>
    </row>
    <row r="6" spans="1:13" s="1" customFormat="1" x14ac:dyDescent="0.25">
      <c r="A6" s="29" t="s">
        <v>151</v>
      </c>
      <c r="E6" s="8" t="str">
        <f>$B$15&amp;"_"&amp;J6&amp;"_"&amp;K6</f>
        <v>V430_OutputPremier_Trigger</v>
      </c>
      <c r="F6" s="9" t="s">
        <v>37</v>
      </c>
      <c r="G6" s="10" t="str">
        <f t="shared" si="0"/>
        <v>%Q2.1</v>
      </c>
      <c r="J6" s="3" t="s">
        <v>77</v>
      </c>
      <c r="K6" s="3" t="s">
        <v>80</v>
      </c>
      <c r="L6" s="3" t="s">
        <v>92</v>
      </c>
      <c r="M6" s="3">
        <v>1</v>
      </c>
    </row>
    <row r="7" spans="1:13" s="1" customFormat="1" x14ac:dyDescent="0.25">
      <c r="A7" s="1" t="s">
        <v>132</v>
      </c>
      <c r="E7" s="8" t="str">
        <f t="shared" ref="E7:E70" si="1">$B$15&amp;"_"&amp;J7&amp;"_"&amp;K7</f>
        <v>V430_OutputPremier_EnableMatchCode</v>
      </c>
      <c r="F7" s="9" t="s">
        <v>37</v>
      </c>
      <c r="G7" s="10" t="str">
        <f t="shared" si="0"/>
        <v>%Q2.2</v>
      </c>
      <c r="J7" s="3" t="s">
        <v>77</v>
      </c>
      <c r="K7" s="3" t="s">
        <v>81</v>
      </c>
      <c r="L7" s="3" t="s">
        <v>92</v>
      </c>
      <c r="M7" s="3">
        <v>2</v>
      </c>
    </row>
    <row r="8" spans="1:13" s="1" customFormat="1" x14ac:dyDescent="0.25">
      <c r="E8" s="8" t="str">
        <f t="shared" si="1"/>
        <v>V430_OutputPremier_ResetGeneralFault</v>
      </c>
      <c r="F8" s="9" t="s">
        <v>37</v>
      </c>
      <c r="G8" s="10" t="str">
        <f t="shared" si="0"/>
        <v>%Q2.3</v>
      </c>
      <c r="J8" s="3" t="s">
        <v>77</v>
      </c>
      <c r="K8" s="3" t="s">
        <v>85</v>
      </c>
      <c r="L8" s="3" t="s">
        <v>92</v>
      </c>
      <c r="M8" s="3">
        <v>3</v>
      </c>
    </row>
    <row r="9" spans="1:13" s="1" customFormat="1" x14ac:dyDescent="0.25">
      <c r="E9" s="8" t="str">
        <f t="shared" si="1"/>
        <v>V430_OutputPremier_ClearNoReadReadCycleCount</v>
      </c>
      <c r="F9" s="9" t="s">
        <v>37</v>
      </c>
      <c r="G9" s="10" t="str">
        <f t="shared" si="0"/>
        <v>%Q2.4</v>
      </c>
      <c r="J9" s="3" t="s">
        <v>77</v>
      </c>
      <c r="K9" s="3" t="s">
        <v>86</v>
      </c>
      <c r="L9" s="3" t="s">
        <v>92</v>
      </c>
      <c r="M9" s="3">
        <v>4</v>
      </c>
    </row>
    <row r="10" spans="1:13" s="1" customFormat="1" x14ac:dyDescent="0.25">
      <c r="E10" s="8" t="str">
        <f t="shared" si="1"/>
        <v>V430_OutputPremier_ClearMisMatchReadCycleCount</v>
      </c>
      <c r="F10" s="9" t="s">
        <v>37</v>
      </c>
      <c r="G10" s="10" t="str">
        <f t="shared" si="0"/>
        <v>%Q2.5</v>
      </c>
      <c r="J10" s="3" t="s">
        <v>77</v>
      </c>
      <c r="K10" s="3" t="s">
        <v>87</v>
      </c>
      <c r="L10" s="3" t="s">
        <v>92</v>
      </c>
      <c r="M10" s="3">
        <v>5</v>
      </c>
    </row>
    <row r="11" spans="1:13" s="1" customFormat="1" x14ac:dyDescent="0.25">
      <c r="E11" s="8" t="str">
        <f t="shared" si="1"/>
        <v>V430_OutputPremier_ClearNoReadCount</v>
      </c>
      <c r="F11" s="9" t="s">
        <v>37</v>
      </c>
      <c r="G11" s="10" t="str">
        <f t="shared" si="0"/>
        <v>%Q2.6</v>
      </c>
      <c r="J11" s="3" t="s">
        <v>77</v>
      </c>
      <c r="K11" s="3" t="s">
        <v>88</v>
      </c>
      <c r="L11" s="3" t="s">
        <v>92</v>
      </c>
      <c r="M11" s="3">
        <v>6</v>
      </c>
    </row>
    <row r="12" spans="1:13" s="1" customFormat="1" x14ac:dyDescent="0.25">
      <c r="E12" s="8" t="str">
        <f t="shared" si="1"/>
        <v>V430_OutputPremier_ClearTriggerCount</v>
      </c>
      <c r="F12" s="9" t="s">
        <v>37</v>
      </c>
      <c r="G12" s="10" t="str">
        <f t="shared" si="0"/>
        <v>%Q2.7</v>
      </c>
      <c r="J12" s="3" t="s">
        <v>77</v>
      </c>
      <c r="K12" s="3" t="s">
        <v>89</v>
      </c>
      <c r="L12" s="3" t="s">
        <v>92</v>
      </c>
      <c r="M12" s="3">
        <v>7</v>
      </c>
    </row>
    <row r="13" spans="1:13" s="1" customFormat="1" x14ac:dyDescent="0.25">
      <c r="E13" s="8" t="str">
        <f t="shared" si="1"/>
        <v>V430_OutputPremier_ClearMatchcodeCount</v>
      </c>
      <c r="F13" s="9" t="s">
        <v>37</v>
      </c>
      <c r="G13" s="10" t="str">
        <f>L13&amp;$B$24+1&amp;"."&amp;M13</f>
        <v>%Q3.0</v>
      </c>
      <c r="J13" s="3" t="s">
        <v>77</v>
      </c>
      <c r="K13" s="3" t="s">
        <v>90</v>
      </c>
      <c r="L13" s="3" t="s">
        <v>92</v>
      </c>
      <c r="M13" s="3">
        <v>0</v>
      </c>
    </row>
    <row r="14" spans="1:13" s="1" customFormat="1" x14ac:dyDescent="0.25">
      <c r="E14" s="8" t="str">
        <f t="shared" si="1"/>
        <v>V430_OutputPremier_ClearMismatchCount</v>
      </c>
      <c r="F14" s="9" t="s">
        <v>37</v>
      </c>
      <c r="G14" s="10" t="str">
        <f t="shared" ref="G14:G17" si="2">L14&amp;$B$24+1&amp;"."&amp;M14</f>
        <v>%Q3.1</v>
      </c>
      <c r="J14" s="3" t="s">
        <v>77</v>
      </c>
      <c r="K14" s="3" t="s">
        <v>91</v>
      </c>
      <c r="L14" s="3" t="s">
        <v>92</v>
      </c>
      <c r="M14" s="3">
        <v>1</v>
      </c>
    </row>
    <row r="15" spans="1:13" s="1" customFormat="1" x14ac:dyDescent="0.25">
      <c r="A15" s="15" t="s">
        <v>0</v>
      </c>
      <c r="B15" s="2" t="s">
        <v>12</v>
      </c>
      <c r="E15" s="8" t="str">
        <f t="shared" si="1"/>
        <v>V430_OutputPremier_Output_1</v>
      </c>
      <c r="F15" s="9" t="s">
        <v>37</v>
      </c>
      <c r="G15" s="10" t="str">
        <f t="shared" si="2"/>
        <v>%Q3.2</v>
      </c>
      <c r="J15" s="3" t="s">
        <v>77</v>
      </c>
      <c r="K15" s="3" t="s">
        <v>82</v>
      </c>
      <c r="L15" s="3" t="s">
        <v>92</v>
      </c>
      <c r="M15" s="3">
        <v>2</v>
      </c>
    </row>
    <row r="16" spans="1:13" s="1" customFormat="1" x14ac:dyDescent="0.25">
      <c r="E16" s="8" t="str">
        <f t="shared" si="1"/>
        <v>V430_OutputPremier_Output_2</v>
      </c>
      <c r="F16" s="9" t="s">
        <v>37</v>
      </c>
      <c r="G16" s="10" t="str">
        <f t="shared" si="2"/>
        <v>%Q3.3</v>
      </c>
      <c r="J16" s="3" t="s">
        <v>77</v>
      </c>
      <c r="K16" s="3" t="s">
        <v>83</v>
      </c>
      <c r="L16" s="3" t="s">
        <v>92</v>
      </c>
      <c r="M16" s="3">
        <v>3</v>
      </c>
    </row>
    <row r="17" spans="1:13" s="1" customFormat="1" x14ac:dyDescent="0.25">
      <c r="A17" s="1" t="s">
        <v>1</v>
      </c>
      <c r="B17" s="1" t="s">
        <v>2</v>
      </c>
      <c r="E17" s="8" t="str">
        <f t="shared" si="1"/>
        <v>V430_OutputPremier_Output_3</v>
      </c>
      <c r="F17" s="9" t="s">
        <v>37</v>
      </c>
      <c r="G17" s="10" t="str">
        <f t="shared" si="2"/>
        <v>%Q3.4</v>
      </c>
      <c r="J17" s="3" t="s">
        <v>77</v>
      </c>
      <c r="K17" s="3" t="s">
        <v>84</v>
      </c>
      <c r="L17" s="3" t="s">
        <v>92</v>
      </c>
      <c r="M17" s="3">
        <v>4</v>
      </c>
    </row>
    <row r="18" spans="1:13" x14ac:dyDescent="0.25">
      <c r="A18" t="s">
        <v>5</v>
      </c>
      <c r="B18" s="16">
        <v>2</v>
      </c>
      <c r="E18" s="8" t="str">
        <f t="shared" si="1"/>
        <v>V430_ModuleHeader_InfoBits</v>
      </c>
      <c r="F18" s="9" t="s">
        <v>13</v>
      </c>
      <c r="G18" s="10" t="str">
        <f>L18&amp;$B$18+M18</f>
        <v>%IB2</v>
      </c>
      <c r="J18" s="3" t="s">
        <v>5</v>
      </c>
      <c r="K18" s="3" t="s">
        <v>6</v>
      </c>
      <c r="L18" s="3" t="s">
        <v>8</v>
      </c>
      <c r="M18" s="3">
        <v>0</v>
      </c>
    </row>
    <row r="19" spans="1:13" x14ac:dyDescent="0.25">
      <c r="A19" t="s">
        <v>14</v>
      </c>
      <c r="B19" s="17">
        <v>6</v>
      </c>
      <c r="E19" s="8" t="str">
        <f t="shared" si="1"/>
        <v>V430_ModuleHeader_Reserved</v>
      </c>
      <c r="F19" s="9" t="s">
        <v>13</v>
      </c>
      <c r="G19" s="10" t="str">
        <f t="shared" ref="G19:G20" si="3">L19&amp;$B$18+M19</f>
        <v>%IB3</v>
      </c>
      <c r="J19" s="3" t="s">
        <v>5</v>
      </c>
      <c r="K19" s="3" t="s">
        <v>7</v>
      </c>
      <c r="L19" s="3" t="s">
        <v>8</v>
      </c>
      <c r="M19" s="3">
        <v>1</v>
      </c>
    </row>
    <row r="20" spans="1:13" x14ac:dyDescent="0.25">
      <c r="A20" t="s">
        <v>39</v>
      </c>
      <c r="B20" s="17">
        <v>10</v>
      </c>
      <c r="E20" s="8" t="str">
        <f t="shared" si="1"/>
        <v>V430_ModuleHeader_Reserved</v>
      </c>
      <c r="F20" s="9" t="s">
        <v>13</v>
      </c>
      <c r="G20" s="10" t="str">
        <f t="shared" si="3"/>
        <v>%IB4</v>
      </c>
      <c r="J20" s="3" t="s">
        <v>5</v>
      </c>
      <c r="K20" s="3" t="s">
        <v>7</v>
      </c>
      <c r="L20" s="3" t="s">
        <v>8</v>
      </c>
      <c r="M20" s="3">
        <v>2</v>
      </c>
    </row>
    <row r="21" spans="1:13" x14ac:dyDescent="0.25">
      <c r="A21" t="s">
        <v>40</v>
      </c>
      <c r="B21" s="17">
        <v>68</v>
      </c>
      <c r="E21" s="8" t="str">
        <f t="shared" si="1"/>
        <v>V430_ModuleHeader_Reserved</v>
      </c>
      <c r="F21" s="9" t="s">
        <v>13</v>
      </c>
      <c r="G21" s="10" t="str">
        <f>L21&amp;$B$18+M21</f>
        <v>%IB5</v>
      </c>
      <c r="J21" s="3" t="s">
        <v>5</v>
      </c>
      <c r="K21" s="3" t="s">
        <v>7</v>
      </c>
      <c r="L21" s="3" t="s">
        <v>8</v>
      </c>
      <c r="M21" s="3">
        <v>3</v>
      </c>
    </row>
    <row r="22" spans="1:13" x14ac:dyDescent="0.25">
      <c r="A22" t="s">
        <v>41</v>
      </c>
      <c r="B22" s="17">
        <v>92</v>
      </c>
      <c r="E22" s="8" t="str">
        <f t="shared" si="1"/>
        <v>V430_DeviceStatus_Online</v>
      </c>
      <c r="F22" s="9" t="s">
        <v>37</v>
      </c>
      <c r="G22" s="10" t="str">
        <f>L22&amp;$B$19&amp;"."&amp;M22</f>
        <v>%I6.0</v>
      </c>
      <c r="J22" s="3" t="s">
        <v>14</v>
      </c>
      <c r="K22" s="3" t="s">
        <v>15</v>
      </c>
      <c r="L22" s="3" t="s">
        <v>38</v>
      </c>
      <c r="M22" s="3">
        <v>0</v>
      </c>
    </row>
    <row r="23" spans="1:13" x14ac:dyDescent="0.25">
      <c r="A23" t="s">
        <v>42</v>
      </c>
      <c r="B23" s="17">
        <v>100</v>
      </c>
      <c r="E23" s="8" t="str">
        <f t="shared" si="1"/>
        <v>V430_DeviceStatus_TriggerAck</v>
      </c>
      <c r="F23" s="9" t="s">
        <v>37</v>
      </c>
      <c r="G23" s="10" t="str">
        <f t="shared" ref="G23:G29" si="4">L23&amp;$B$19&amp;"."&amp;M23</f>
        <v>%I6.1</v>
      </c>
      <c r="J23" s="3" t="s">
        <v>14</v>
      </c>
      <c r="K23" s="3" t="s">
        <v>16</v>
      </c>
      <c r="L23" s="3" t="s">
        <v>38</v>
      </c>
      <c r="M23" s="3">
        <v>1</v>
      </c>
    </row>
    <row r="24" spans="1:13" x14ac:dyDescent="0.25">
      <c r="A24" t="s">
        <v>78</v>
      </c>
      <c r="B24" s="18">
        <v>2</v>
      </c>
      <c r="E24" s="8" t="str">
        <f t="shared" si="1"/>
        <v>V430_DeviceStatus_ExpDone</v>
      </c>
      <c r="F24" s="9" t="s">
        <v>37</v>
      </c>
      <c r="G24" s="10" t="str">
        <f t="shared" si="4"/>
        <v>%I6.2</v>
      </c>
      <c r="J24" s="3" t="s">
        <v>14</v>
      </c>
      <c r="K24" s="3" t="s">
        <v>17</v>
      </c>
      <c r="L24" s="3" t="s">
        <v>38</v>
      </c>
      <c r="M24" s="3">
        <v>2</v>
      </c>
    </row>
    <row r="25" spans="1:13" x14ac:dyDescent="0.25">
      <c r="E25" s="8" t="str">
        <f t="shared" si="1"/>
        <v>V430_DeviceStatus_Decoding</v>
      </c>
      <c r="F25" s="9" t="s">
        <v>37</v>
      </c>
      <c r="G25" s="10" t="str">
        <f t="shared" si="4"/>
        <v>%I6.3</v>
      </c>
      <c r="J25" s="3" t="s">
        <v>14</v>
      </c>
      <c r="K25" s="3" t="s">
        <v>18</v>
      </c>
      <c r="L25" s="3" t="s">
        <v>38</v>
      </c>
      <c r="M25" s="3">
        <v>3</v>
      </c>
    </row>
    <row r="26" spans="1:13" x14ac:dyDescent="0.25">
      <c r="E26" s="8" t="str">
        <f t="shared" si="1"/>
        <v>V430_DeviceStatus_DataIsReady</v>
      </c>
      <c r="F26" s="9" t="s">
        <v>37</v>
      </c>
      <c r="G26" s="10" t="str">
        <f t="shared" si="4"/>
        <v>%I6.4</v>
      </c>
      <c r="J26" s="3" t="s">
        <v>14</v>
      </c>
      <c r="K26" s="3" t="s">
        <v>19</v>
      </c>
      <c r="L26" s="3" t="s">
        <v>38</v>
      </c>
      <c r="M26" s="3">
        <v>4</v>
      </c>
    </row>
    <row r="27" spans="1:13" x14ac:dyDescent="0.25">
      <c r="E27" s="8" t="str">
        <f t="shared" si="1"/>
        <v>V430_DeviceStatus_ReadCyclePass</v>
      </c>
      <c r="F27" s="9" t="s">
        <v>37</v>
      </c>
      <c r="G27" s="10" t="str">
        <f t="shared" si="4"/>
        <v>%I6.5</v>
      </c>
      <c r="J27" s="3" t="s">
        <v>14</v>
      </c>
      <c r="K27" s="3" t="s">
        <v>20</v>
      </c>
      <c r="L27" s="3" t="s">
        <v>38</v>
      </c>
      <c r="M27" s="3">
        <v>5</v>
      </c>
    </row>
    <row r="28" spans="1:13" x14ac:dyDescent="0.25">
      <c r="E28" s="8" t="str">
        <f t="shared" si="1"/>
        <v>V430_DeviceStatus_ReadCycleFail</v>
      </c>
      <c r="F28" s="9" t="s">
        <v>37</v>
      </c>
      <c r="G28" s="10" t="str">
        <f t="shared" si="4"/>
        <v>%I6.6</v>
      </c>
      <c r="J28" s="3" t="s">
        <v>14</v>
      </c>
      <c r="K28" s="3" t="s">
        <v>21</v>
      </c>
      <c r="L28" s="3" t="s">
        <v>38</v>
      </c>
      <c r="M28" s="3">
        <v>6</v>
      </c>
    </row>
    <row r="29" spans="1:13" x14ac:dyDescent="0.25">
      <c r="E29" s="8" t="str">
        <f t="shared" si="1"/>
        <v>V430_DeviceStatus_GeneralFault</v>
      </c>
      <c r="F29" s="9" t="s">
        <v>37</v>
      </c>
      <c r="G29" s="10" t="str">
        <f t="shared" si="4"/>
        <v>%I6.7</v>
      </c>
      <c r="J29" s="3" t="s">
        <v>14</v>
      </c>
      <c r="K29" s="3" t="s">
        <v>22</v>
      </c>
      <c r="L29" s="3" t="s">
        <v>38</v>
      </c>
      <c r="M29" s="3">
        <v>7</v>
      </c>
    </row>
    <row r="30" spans="1:13" x14ac:dyDescent="0.25">
      <c r="E30" s="8" t="str">
        <f t="shared" si="1"/>
        <v>V430_DeviceStatus_MatchCodeTrained</v>
      </c>
      <c r="F30" s="9" t="s">
        <v>37</v>
      </c>
      <c r="G30" s="10" t="str">
        <f>L30&amp;$B$19+1&amp;"."&amp;M30</f>
        <v>%I7.0</v>
      </c>
      <c r="J30" s="3" t="s">
        <v>14</v>
      </c>
      <c r="K30" s="3" t="s">
        <v>23</v>
      </c>
      <c r="L30" s="3" t="s">
        <v>38</v>
      </c>
      <c r="M30" s="3">
        <v>0</v>
      </c>
    </row>
    <row r="31" spans="1:13" x14ac:dyDescent="0.25">
      <c r="E31" s="8" t="str">
        <f t="shared" si="1"/>
        <v>V430_DeviceStatus_MatchCodeEnabled</v>
      </c>
      <c r="F31" s="9" t="s">
        <v>37</v>
      </c>
      <c r="G31" s="10" t="str">
        <f t="shared" ref="G31:G37" si="5">L31&amp;$B$19+1&amp;"."&amp;M31</f>
        <v>%I7.1</v>
      </c>
      <c r="J31" s="3" t="s">
        <v>14</v>
      </c>
      <c r="K31" s="3" t="s">
        <v>24</v>
      </c>
      <c r="L31" s="3" t="s">
        <v>38</v>
      </c>
      <c r="M31" s="3">
        <v>1</v>
      </c>
    </row>
    <row r="32" spans="1:13" x14ac:dyDescent="0.25">
      <c r="E32" s="8" t="str">
        <f t="shared" si="1"/>
        <v>V430_DeviceStatus_ImageSensorCal</v>
      </c>
      <c r="F32" s="9" t="s">
        <v>37</v>
      </c>
      <c r="G32" s="10" t="str">
        <f t="shared" si="5"/>
        <v>%I7.2</v>
      </c>
      <c r="J32" s="3" t="s">
        <v>14</v>
      </c>
      <c r="K32" s="3" t="s">
        <v>25</v>
      </c>
      <c r="L32" s="3" t="s">
        <v>38</v>
      </c>
      <c r="M32" s="3">
        <v>2</v>
      </c>
    </row>
    <row r="33" spans="5:13" x14ac:dyDescent="0.25">
      <c r="E33" s="8" t="str">
        <f t="shared" si="1"/>
        <v>V430_DeviceStatus_ImageSensorCalComp</v>
      </c>
      <c r="F33" s="9" t="s">
        <v>37</v>
      </c>
      <c r="G33" s="10" t="str">
        <f t="shared" si="5"/>
        <v>%I7.3</v>
      </c>
      <c r="J33" s="3" t="s">
        <v>14</v>
      </c>
      <c r="K33" s="3" t="s">
        <v>26</v>
      </c>
      <c r="L33" s="3" t="s">
        <v>38</v>
      </c>
      <c r="M33" s="3">
        <v>3</v>
      </c>
    </row>
    <row r="34" spans="5:13" x14ac:dyDescent="0.25">
      <c r="E34" s="8" t="str">
        <f t="shared" si="1"/>
        <v>V430_DeviceStatus_Training</v>
      </c>
      <c r="F34" s="9" t="s">
        <v>37</v>
      </c>
      <c r="G34" s="10" t="str">
        <f t="shared" si="5"/>
        <v>%I7.4</v>
      </c>
      <c r="J34" s="3" t="s">
        <v>14</v>
      </c>
      <c r="K34" s="3" t="s">
        <v>27</v>
      </c>
      <c r="L34" s="3" t="s">
        <v>38</v>
      </c>
      <c r="M34" s="3">
        <v>4</v>
      </c>
    </row>
    <row r="35" spans="5:13" x14ac:dyDescent="0.25">
      <c r="E35" s="8" t="str">
        <f t="shared" si="1"/>
        <v>V430_DeviceStatus_TrainingComp</v>
      </c>
      <c r="F35" s="9" t="s">
        <v>37</v>
      </c>
      <c r="G35" s="10" t="str">
        <f t="shared" si="5"/>
        <v>%I7.5</v>
      </c>
      <c r="J35" s="3" t="s">
        <v>14</v>
      </c>
      <c r="K35" s="3" t="s">
        <v>28</v>
      </c>
      <c r="L35" s="3" t="s">
        <v>38</v>
      </c>
      <c r="M35" s="3">
        <v>5</v>
      </c>
    </row>
    <row r="36" spans="5:13" x14ac:dyDescent="0.25">
      <c r="E36" s="8" t="str">
        <f t="shared" si="1"/>
        <v>V430_DeviceStatus_Optimizing</v>
      </c>
      <c r="F36" s="9" t="s">
        <v>37</v>
      </c>
      <c r="G36" s="10" t="str">
        <f t="shared" si="5"/>
        <v>%I7.6</v>
      </c>
      <c r="J36" s="3" t="s">
        <v>14</v>
      </c>
      <c r="K36" s="3" t="s">
        <v>29</v>
      </c>
      <c r="L36" s="3" t="s">
        <v>38</v>
      </c>
      <c r="M36" s="3">
        <v>6</v>
      </c>
    </row>
    <row r="37" spans="5:13" x14ac:dyDescent="0.25">
      <c r="E37" s="8" t="str">
        <f>$B$15&amp;"_"&amp;J37&amp;"_"&amp;K37</f>
        <v>V430_DeviceStatus_OptimizingComp</v>
      </c>
      <c r="F37" s="9" t="s">
        <v>37</v>
      </c>
      <c r="G37" s="10" t="str">
        <f t="shared" si="5"/>
        <v>%I7.7</v>
      </c>
      <c r="J37" s="3" t="s">
        <v>14</v>
      </c>
      <c r="K37" s="3" t="s">
        <v>30</v>
      </c>
      <c r="L37" s="3" t="s">
        <v>38</v>
      </c>
      <c r="M37" s="3">
        <v>7</v>
      </c>
    </row>
    <row r="38" spans="5:13" x14ac:dyDescent="0.25">
      <c r="E38" s="8" t="str">
        <f t="shared" si="1"/>
        <v>V430_DeviceStatus_AutoImagePhotoEnabled</v>
      </c>
      <c r="F38" s="9" t="s">
        <v>37</v>
      </c>
      <c r="G38" s="10" t="str">
        <f>L38&amp;$B$19+2&amp;"."&amp;M38</f>
        <v>%I8.0</v>
      </c>
      <c r="J38" s="3" t="s">
        <v>14</v>
      </c>
      <c r="K38" s="3" t="s">
        <v>31</v>
      </c>
      <c r="L38" s="3" t="s">
        <v>38</v>
      </c>
      <c r="M38" s="3">
        <v>0</v>
      </c>
    </row>
    <row r="39" spans="5:13" x14ac:dyDescent="0.25">
      <c r="E39" s="8" t="str">
        <f t="shared" si="1"/>
        <v>V430_DeviceStatus_AutoImagePhotoComp</v>
      </c>
      <c r="F39" s="9" t="s">
        <v>37</v>
      </c>
      <c r="G39" s="10" t="str">
        <f t="shared" ref="G39:G43" si="6">L39&amp;$B$19+2&amp;"."&amp;M39</f>
        <v>%I8.1</v>
      </c>
      <c r="J39" s="3" t="s">
        <v>14</v>
      </c>
      <c r="K39" s="3" t="s">
        <v>32</v>
      </c>
      <c r="L39" s="3" t="s">
        <v>38</v>
      </c>
      <c r="M39" s="3">
        <v>1</v>
      </c>
    </row>
    <row r="40" spans="5:13" x14ac:dyDescent="0.25">
      <c r="E40" s="8" t="str">
        <f t="shared" si="1"/>
        <v>V430_DeviceStatus_Output1Status</v>
      </c>
      <c r="F40" s="9" t="s">
        <v>37</v>
      </c>
      <c r="G40" s="10" t="str">
        <f t="shared" si="6"/>
        <v>%I8.2</v>
      </c>
      <c r="J40" s="3" t="s">
        <v>14</v>
      </c>
      <c r="K40" s="3" t="s">
        <v>33</v>
      </c>
      <c r="L40" s="3" t="s">
        <v>38</v>
      </c>
      <c r="M40" s="3">
        <v>2</v>
      </c>
    </row>
    <row r="41" spans="5:13" x14ac:dyDescent="0.25">
      <c r="E41" s="8" t="str">
        <f t="shared" si="1"/>
        <v>V430_DeviceStatus_Output2Status</v>
      </c>
      <c r="F41" s="9" t="s">
        <v>37</v>
      </c>
      <c r="G41" s="10" t="str">
        <f t="shared" si="6"/>
        <v>%I8.3</v>
      </c>
      <c r="J41" s="3" t="s">
        <v>14</v>
      </c>
      <c r="K41" s="3" t="s">
        <v>34</v>
      </c>
      <c r="L41" s="3" t="s">
        <v>38</v>
      </c>
      <c r="M41" s="3">
        <v>3</v>
      </c>
    </row>
    <row r="42" spans="5:13" x14ac:dyDescent="0.25">
      <c r="E42" s="8" t="str">
        <f t="shared" si="1"/>
        <v>V430_DeviceStatus_Output3Status</v>
      </c>
      <c r="F42" s="9" t="s">
        <v>37</v>
      </c>
      <c r="G42" s="10" t="str">
        <f t="shared" si="6"/>
        <v>%I8.4</v>
      </c>
      <c r="J42" s="3" t="s">
        <v>14</v>
      </c>
      <c r="K42" s="3" t="s">
        <v>35</v>
      </c>
      <c r="L42" s="3" t="s">
        <v>38</v>
      </c>
      <c r="M42" s="3">
        <v>4</v>
      </c>
    </row>
    <row r="43" spans="5:13" x14ac:dyDescent="0.25">
      <c r="E43" s="8" t="str">
        <f t="shared" si="1"/>
        <v>V430_DeviceStatus_BufferOverflow</v>
      </c>
      <c r="F43" s="9" t="s">
        <v>37</v>
      </c>
      <c r="G43" s="10" t="str">
        <f t="shared" si="6"/>
        <v>%I8.5</v>
      </c>
      <c r="J43" s="3" t="s">
        <v>14</v>
      </c>
      <c r="K43" s="3" t="s">
        <v>36</v>
      </c>
      <c r="L43" s="3" t="s">
        <v>38</v>
      </c>
      <c r="M43" s="3">
        <v>5</v>
      </c>
    </row>
    <row r="44" spans="5:13" x14ac:dyDescent="0.25">
      <c r="E44" s="8" t="str">
        <f t="shared" si="1"/>
        <v>V430_FaultCode_Val</v>
      </c>
      <c r="F44" s="9" t="s">
        <v>44</v>
      </c>
      <c r="G44" s="10" t="str">
        <f>L44&amp;$B$20+M44</f>
        <v>%ID10</v>
      </c>
      <c r="J44" s="3" t="s">
        <v>39</v>
      </c>
      <c r="K44" s="3" t="s">
        <v>115</v>
      </c>
      <c r="L44" s="3" t="s">
        <v>43</v>
      </c>
      <c r="M44" s="3">
        <v>0</v>
      </c>
    </row>
    <row r="45" spans="5:13" x14ac:dyDescent="0.25">
      <c r="E45" s="8" t="str">
        <f t="shared" si="1"/>
        <v>V430_Counters_NoreadReadCycleCounter</v>
      </c>
      <c r="F45" s="9" t="s">
        <v>44</v>
      </c>
      <c r="G45" s="10" t="str">
        <f>L45&amp;$B$21+M45</f>
        <v>%ID68</v>
      </c>
      <c r="J45" s="3" t="s">
        <v>40</v>
      </c>
      <c r="K45" s="3" t="s">
        <v>45</v>
      </c>
      <c r="L45" s="3" t="s">
        <v>43</v>
      </c>
      <c r="M45" s="3">
        <v>0</v>
      </c>
    </row>
    <row r="46" spans="5:13" x14ac:dyDescent="0.25">
      <c r="E46" s="8" t="str">
        <f t="shared" si="1"/>
        <v>V430_Counters_MismatchReadCycleCounter</v>
      </c>
      <c r="F46" s="9" t="s">
        <v>44</v>
      </c>
      <c r="G46" s="10" t="str">
        <f t="shared" ref="G46:G50" si="7">L46&amp;$B$21+M46</f>
        <v>%ID72</v>
      </c>
      <c r="J46" s="3" t="s">
        <v>40</v>
      </c>
      <c r="K46" s="3" t="s">
        <v>46</v>
      </c>
      <c r="L46" s="3" t="s">
        <v>43</v>
      </c>
      <c r="M46" s="3">
        <v>4</v>
      </c>
    </row>
    <row r="47" spans="5:13" x14ac:dyDescent="0.25">
      <c r="E47" s="8" t="str">
        <f t="shared" si="1"/>
        <v>V430_Counters_NoreadCounter</v>
      </c>
      <c r="F47" s="9" t="s">
        <v>44</v>
      </c>
      <c r="G47" s="10" t="str">
        <f t="shared" si="7"/>
        <v>%ID76</v>
      </c>
      <c r="J47" s="3" t="s">
        <v>40</v>
      </c>
      <c r="K47" s="3" t="s">
        <v>47</v>
      </c>
      <c r="L47" s="3" t="s">
        <v>43</v>
      </c>
      <c r="M47" s="3">
        <v>8</v>
      </c>
    </row>
    <row r="48" spans="5:13" x14ac:dyDescent="0.25">
      <c r="E48" s="8" t="str">
        <f t="shared" si="1"/>
        <v>V430_Counters_TriggerCounter</v>
      </c>
      <c r="F48" s="9" t="s">
        <v>44</v>
      </c>
      <c r="G48" s="10" t="str">
        <f t="shared" si="7"/>
        <v>%ID80</v>
      </c>
      <c r="J48" s="3" t="s">
        <v>40</v>
      </c>
      <c r="K48" s="3" t="s">
        <v>48</v>
      </c>
      <c r="L48" s="3" t="s">
        <v>43</v>
      </c>
      <c r="M48" s="3">
        <v>12</v>
      </c>
    </row>
    <row r="49" spans="5:13" x14ac:dyDescent="0.25">
      <c r="E49" s="8" t="str">
        <f t="shared" si="1"/>
        <v>V430_Counters_MatchcodeCounter</v>
      </c>
      <c r="F49" s="9" t="s">
        <v>44</v>
      </c>
      <c r="G49" s="10" t="str">
        <f t="shared" si="7"/>
        <v>%ID84</v>
      </c>
      <c r="J49" s="3" t="s">
        <v>40</v>
      </c>
      <c r="K49" s="3" t="s">
        <v>49</v>
      </c>
      <c r="L49" s="3" t="s">
        <v>43</v>
      </c>
      <c r="M49" s="3">
        <v>16</v>
      </c>
    </row>
    <row r="50" spans="5:13" x14ac:dyDescent="0.25">
      <c r="E50" s="8" t="str">
        <f t="shared" si="1"/>
        <v>V430_Counters_MismatchCounter</v>
      </c>
      <c r="F50" s="9" t="s">
        <v>44</v>
      </c>
      <c r="G50" s="10" t="str">
        <f t="shared" si="7"/>
        <v>%ID88</v>
      </c>
      <c r="J50" s="3" t="s">
        <v>40</v>
      </c>
      <c r="K50" s="3" t="s">
        <v>50</v>
      </c>
      <c r="L50" s="3" t="s">
        <v>43</v>
      </c>
      <c r="M50" s="3">
        <v>20</v>
      </c>
    </row>
    <row r="51" spans="5:13" x14ac:dyDescent="0.25">
      <c r="E51" s="8" t="str">
        <f t="shared" si="1"/>
        <v>V430_ReadCycleReport_CaptureTime</v>
      </c>
      <c r="F51" s="9" t="s">
        <v>55</v>
      </c>
      <c r="G51" s="10" t="str">
        <f>L51&amp;$B$22+M51</f>
        <v>%IW92</v>
      </c>
      <c r="J51" s="3" t="s">
        <v>41</v>
      </c>
      <c r="K51" s="3" t="s">
        <v>51</v>
      </c>
      <c r="L51" s="3" t="s">
        <v>54</v>
      </c>
      <c r="M51" s="3">
        <v>0</v>
      </c>
    </row>
    <row r="52" spans="5:13" x14ac:dyDescent="0.25">
      <c r="E52" s="8" t="str">
        <f t="shared" si="1"/>
        <v>V430_ReadCycleReport_TotalDecodeTime</v>
      </c>
      <c r="F52" s="9" t="s">
        <v>55</v>
      </c>
      <c r="G52" s="10" t="str">
        <f t="shared" ref="G52:G53" si="8">L52&amp;$B$22+M52</f>
        <v>%IW94</v>
      </c>
      <c r="J52" s="3" t="s">
        <v>41</v>
      </c>
      <c r="K52" s="3" t="s">
        <v>52</v>
      </c>
      <c r="L52" s="3" t="s">
        <v>54</v>
      </c>
      <c r="M52" s="3">
        <v>2</v>
      </c>
    </row>
    <row r="53" spans="5:13" x14ac:dyDescent="0.25">
      <c r="E53" s="8" t="str">
        <f t="shared" si="1"/>
        <v>V430_ReadCycleReport_TotalReadCycleTime</v>
      </c>
      <c r="F53" s="9" t="s">
        <v>55</v>
      </c>
      <c r="G53" s="10" t="str">
        <f t="shared" si="8"/>
        <v>%IW96</v>
      </c>
      <c r="J53" s="3" t="s">
        <v>41</v>
      </c>
      <c r="K53" s="3" t="s">
        <v>53</v>
      </c>
      <c r="L53" s="3" t="s">
        <v>54</v>
      </c>
      <c r="M53" s="3">
        <v>4</v>
      </c>
    </row>
    <row r="54" spans="5:13" x14ac:dyDescent="0.25">
      <c r="E54" s="8" t="str">
        <f>$B$15&amp;"_"&amp;J54&amp;"_"&amp;K54</f>
        <v>V430_DecodeCycleReport_SymbolTop</v>
      </c>
      <c r="F54" s="9" t="s">
        <v>55</v>
      </c>
      <c r="G54" s="10" t="str">
        <f>L54&amp;$B$23+M54</f>
        <v>%IW100</v>
      </c>
      <c r="J54" s="3" t="s">
        <v>42</v>
      </c>
      <c r="K54" s="3" t="s">
        <v>56</v>
      </c>
      <c r="L54" s="3" t="s">
        <v>54</v>
      </c>
      <c r="M54" s="3">
        <v>0</v>
      </c>
    </row>
    <row r="55" spans="5:13" x14ac:dyDescent="0.25">
      <c r="E55" s="8" t="str">
        <f t="shared" si="1"/>
        <v>V430_DecodeCycleReport_SymbolLeft</v>
      </c>
      <c r="F55" s="9" t="s">
        <v>55</v>
      </c>
      <c r="G55" s="10" t="str">
        <f t="shared" ref="G55:G70" si="9">L55&amp;$B$23+M55</f>
        <v>%IW102</v>
      </c>
      <c r="J55" s="3" t="s">
        <v>42</v>
      </c>
      <c r="K55" s="3" t="s">
        <v>57</v>
      </c>
      <c r="L55" s="3" t="s">
        <v>54</v>
      </c>
      <c r="M55" s="3">
        <v>2</v>
      </c>
    </row>
    <row r="56" spans="5:13" x14ac:dyDescent="0.25">
      <c r="E56" s="8" t="str">
        <f t="shared" si="1"/>
        <v>V430_DecodeCycleReport_SymbolHeight</v>
      </c>
      <c r="F56" s="9" t="s">
        <v>55</v>
      </c>
      <c r="G56" s="10" t="str">
        <f t="shared" si="9"/>
        <v>%IW104</v>
      </c>
      <c r="J56" s="3" t="s">
        <v>42</v>
      </c>
      <c r="K56" s="3" t="s">
        <v>58</v>
      </c>
      <c r="L56" s="3" t="s">
        <v>54</v>
      </c>
      <c r="M56" s="3">
        <v>4</v>
      </c>
    </row>
    <row r="57" spans="5:13" x14ac:dyDescent="0.25">
      <c r="E57" s="8" t="str">
        <f t="shared" si="1"/>
        <v>V430_DecodeCycleReport_SymbolWidth</v>
      </c>
      <c r="F57" s="9" t="s">
        <v>55</v>
      </c>
      <c r="G57" s="10" t="str">
        <f t="shared" si="9"/>
        <v>%IW106</v>
      </c>
      <c r="J57" s="3" t="s">
        <v>42</v>
      </c>
      <c r="K57" s="3" t="s">
        <v>59</v>
      </c>
      <c r="L57" s="3" t="s">
        <v>54</v>
      </c>
      <c r="M57" s="3">
        <v>6</v>
      </c>
    </row>
    <row r="58" spans="5:13" x14ac:dyDescent="0.25">
      <c r="E58" s="8" t="str">
        <f t="shared" si="1"/>
        <v>V430_DecodeCycleReport_CodeType</v>
      </c>
      <c r="F58" s="9" t="s">
        <v>62</v>
      </c>
      <c r="G58" s="10" t="str">
        <f t="shared" si="9"/>
        <v>%ID108</v>
      </c>
      <c r="J58" s="3" t="s">
        <v>42</v>
      </c>
      <c r="K58" s="3" t="s">
        <v>60</v>
      </c>
      <c r="L58" s="3" t="s">
        <v>43</v>
      </c>
      <c r="M58" s="3">
        <v>8</v>
      </c>
    </row>
    <row r="59" spans="5:13" x14ac:dyDescent="0.25">
      <c r="E59" s="8" t="str">
        <f t="shared" si="1"/>
        <v>V430_DecodeCycleReport_PixelsPerElement</v>
      </c>
      <c r="F59" s="9" t="s">
        <v>64</v>
      </c>
      <c r="G59" s="10" t="str">
        <f t="shared" si="9"/>
        <v>%ID112</v>
      </c>
      <c r="J59" s="3" t="s">
        <v>42</v>
      </c>
      <c r="K59" s="3" t="s">
        <v>63</v>
      </c>
      <c r="L59" s="3" t="s">
        <v>43</v>
      </c>
      <c r="M59" s="3">
        <v>12</v>
      </c>
    </row>
    <row r="60" spans="5:13" x14ac:dyDescent="0.25">
      <c r="E60" s="8" t="str">
        <f t="shared" si="1"/>
        <v>V430_DecodeCycleReport_DecodeDataLength</v>
      </c>
      <c r="F60" s="9" t="s">
        <v>62</v>
      </c>
      <c r="G60" s="10" t="str">
        <f t="shared" si="9"/>
        <v>%ID116</v>
      </c>
      <c r="J60" s="3" t="s">
        <v>42</v>
      </c>
      <c r="K60" s="3" t="s">
        <v>65</v>
      </c>
      <c r="L60" s="3" t="s">
        <v>43</v>
      </c>
      <c r="M60" s="3">
        <v>16</v>
      </c>
    </row>
    <row r="61" spans="5:13" x14ac:dyDescent="0.25">
      <c r="E61" s="8" t="str">
        <f t="shared" si="1"/>
        <v>V430_DecodeCycleReport_DecodeString[0]</v>
      </c>
      <c r="F61" s="9" t="s">
        <v>76</v>
      </c>
      <c r="G61" s="10" t="str">
        <f t="shared" si="9"/>
        <v>%IB120</v>
      </c>
      <c r="J61" s="3" t="s">
        <v>42</v>
      </c>
      <c r="K61" s="3" t="s">
        <v>66</v>
      </c>
      <c r="L61" s="3" t="s">
        <v>8</v>
      </c>
      <c r="M61" s="3">
        <v>20</v>
      </c>
    </row>
    <row r="62" spans="5:13" x14ac:dyDescent="0.25">
      <c r="E62" s="8" t="str">
        <f t="shared" si="1"/>
        <v>V430_DecodeCycleReport_DecodeString[1]</v>
      </c>
      <c r="F62" s="9" t="s">
        <v>76</v>
      </c>
      <c r="G62" s="10" t="str">
        <f t="shared" si="9"/>
        <v>%IB121</v>
      </c>
      <c r="J62" s="3" t="s">
        <v>42</v>
      </c>
      <c r="K62" s="3" t="s">
        <v>67</v>
      </c>
      <c r="L62" s="3" t="s">
        <v>8</v>
      </c>
      <c r="M62" s="3">
        <v>21</v>
      </c>
    </row>
    <row r="63" spans="5:13" x14ac:dyDescent="0.25">
      <c r="E63" s="8" t="str">
        <f t="shared" si="1"/>
        <v>V430_DecodeCycleReport_DecodeString[2]</v>
      </c>
      <c r="F63" s="9" t="s">
        <v>76</v>
      </c>
      <c r="G63" s="10" t="str">
        <f t="shared" si="9"/>
        <v>%IB122</v>
      </c>
      <c r="J63" s="3" t="s">
        <v>42</v>
      </c>
      <c r="K63" s="3" t="s">
        <v>68</v>
      </c>
      <c r="L63" s="3" t="s">
        <v>8</v>
      </c>
      <c r="M63" s="3">
        <v>22</v>
      </c>
    </row>
    <row r="64" spans="5:13" x14ac:dyDescent="0.25">
      <c r="E64" s="8" t="str">
        <f t="shared" si="1"/>
        <v>V430_DecodeCycleReport_DecodeString[3]</v>
      </c>
      <c r="F64" s="9" t="s">
        <v>76</v>
      </c>
      <c r="G64" s="10" t="str">
        <f t="shared" si="9"/>
        <v>%IB123</v>
      </c>
      <c r="J64" s="3" t="s">
        <v>42</v>
      </c>
      <c r="K64" s="3" t="s">
        <v>69</v>
      </c>
      <c r="L64" s="3" t="s">
        <v>8</v>
      </c>
      <c r="M64" s="3">
        <v>23</v>
      </c>
    </row>
    <row r="65" spans="5:13" x14ac:dyDescent="0.25">
      <c r="E65" s="8" t="str">
        <f t="shared" si="1"/>
        <v>V430_DecodeCycleReport_DecodeString[4]</v>
      </c>
      <c r="F65" s="9" t="s">
        <v>76</v>
      </c>
      <c r="G65" s="10" t="str">
        <f t="shared" si="9"/>
        <v>%IB124</v>
      </c>
      <c r="J65" s="3" t="s">
        <v>42</v>
      </c>
      <c r="K65" s="3" t="s">
        <v>70</v>
      </c>
      <c r="L65" s="3" t="s">
        <v>8</v>
      </c>
      <c r="M65" s="3">
        <v>24</v>
      </c>
    </row>
    <row r="66" spans="5:13" x14ac:dyDescent="0.25">
      <c r="E66" s="8" t="str">
        <f t="shared" si="1"/>
        <v>V430_DecodeCycleReport_DecodeString[5]</v>
      </c>
      <c r="F66" s="9" t="s">
        <v>76</v>
      </c>
      <c r="G66" s="10" t="str">
        <f t="shared" si="9"/>
        <v>%IB125</v>
      </c>
      <c r="J66" s="3" t="s">
        <v>42</v>
      </c>
      <c r="K66" s="3" t="s">
        <v>71</v>
      </c>
      <c r="L66" s="3" t="s">
        <v>8</v>
      </c>
      <c r="M66" s="3">
        <v>25</v>
      </c>
    </row>
    <row r="67" spans="5:13" x14ac:dyDescent="0.25">
      <c r="E67" s="8" t="str">
        <f t="shared" si="1"/>
        <v>V430_DecodeCycleReport_DecodeString[6]</v>
      </c>
      <c r="F67" s="9" t="s">
        <v>76</v>
      </c>
      <c r="G67" s="10" t="str">
        <f t="shared" si="9"/>
        <v>%IB126</v>
      </c>
      <c r="J67" s="3" t="s">
        <v>42</v>
      </c>
      <c r="K67" s="3" t="s">
        <v>72</v>
      </c>
      <c r="L67" s="3" t="s">
        <v>8</v>
      </c>
      <c r="M67" s="3">
        <v>26</v>
      </c>
    </row>
    <row r="68" spans="5:13" x14ac:dyDescent="0.25">
      <c r="E68" s="8" t="str">
        <f t="shared" si="1"/>
        <v>V430_DecodeCycleReport_DecodeString[7]</v>
      </c>
      <c r="F68" s="9" t="s">
        <v>76</v>
      </c>
      <c r="G68" s="10" t="str">
        <f t="shared" si="9"/>
        <v>%IB127</v>
      </c>
      <c r="J68" s="3" t="s">
        <v>42</v>
      </c>
      <c r="K68" s="3" t="s">
        <v>73</v>
      </c>
      <c r="L68" s="3" t="s">
        <v>8</v>
      </c>
      <c r="M68" s="3">
        <v>27</v>
      </c>
    </row>
    <row r="69" spans="5:13" x14ac:dyDescent="0.25">
      <c r="E69" s="8" t="str">
        <f t="shared" si="1"/>
        <v>V430_DecodeCycleReport_DecodeString[8]</v>
      </c>
      <c r="F69" s="9" t="s">
        <v>76</v>
      </c>
      <c r="G69" s="10" t="str">
        <f t="shared" si="9"/>
        <v>%IB128</v>
      </c>
      <c r="J69" s="3" t="s">
        <v>42</v>
      </c>
      <c r="K69" s="3" t="s">
        <v>74</v>
      </c>
      <c r="L69" s="3" t="s">
        <v>8</v>
      </c>
      <c r="M69" s="3">
        <v>28</v>
      </c>
    </row>
    <row r="70" spans="5:13" x14ac:dyDescent="0.25">
      <c r="E70" s="11" t="str">
        <f t="shared" si="1"/>
        <v>V430_DecodeCycleReport_DecodeString[9]</v>
      </c>
      <c r="F70" s="12" t="s">
        <v>76</v>
      </c>
      <c r="G70" s="13" t="str">
        <f t="shared" si="9"/>
        <v>%IB129</v>
      </c>
      <c r="J70" s="3" t="s">
        <v>42</v>
      </c>
      <c r="K70" s="3" t="s">
        <v>75</v>
      </c>
      <c r="L70" s="3" t="s">
        <v>8</v>
      </c>
      <c r="M70" s="3">
        <v>29</v>
      </c>
    </row>
    <row r="71" spans="5:13" x14ac:dyDescent="0.25">
      <c r="E71" t="s">
        <v>162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05D9-0E6D-432C-90CD-D7D68A42A533}">
  <dimension ref="A1:M123"/>
  <sheetViews>
    <sheetView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8" max="8" width="15.285156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J2"/>
      <c r="K2"/>
      <c r="L2"/>
      <c r="M2"/>
    </row>
    <row r="3" spans="1:13" ht="30" x14ac:dyDescent="0.25">
      <c r="A3" s="21" t="s">
        <v>127</v>
      </c>
      <c r="B3" s="21"/>
      <c r="E3" s="21" t="s">
        <v>128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A4" s="29"/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0" t="s">
        <v>129</v>
      </c>
      <c r="E5" s="5" t="str">
        <f>$B$15&amp;"_"&amp;J5&amp;"_"&amp;K5</f>
        <v>V430_OutputPremier_RunMode</v>
      </c>
      <c r="F5" s="6" t="s">
        <v>37</v>
      </c>
      <c r="G5" s="7" t="str">
        <f t="shared" ref="G5:G12" si="0">L5&amp;$B$27&amp;"."&amp;M5</f>
        <v>%Q2.0</v>
      </c>
      <c r="J5" s="3" t="s">
        <v>77</v>
      </c>
      <c r="K5" s="3" t="s">
        <v>79</v>
      </c>
      <c r="L5" s="3" t="s">
        <v>92</v>
      </c>
      <c r="M5" s="3">
        <v>0</v>
      </c>
    </row>
    <row r="6" spans="1:13" s="1" customFormat="1" x14ac:dyDescent="0.25">
      <c r="A6" s="29" t="s">
        <v>150</v>
      </c>
      <c r="E6" s="8" t="str">
        <f>$B$15&amp;"_"&amp;J6&amp;"_"&amp;K6</f>
        <v>V430_OutputPremier_Trigger</v>
      </c>
      <c r="F6" s="9" t="s">
        <v>37</v>
      </c>
      <c r="G6" s="10" t="str">
        <f t="shared" si="0"/>
        <v>%Q2.1</v>
      </c>
      <c r="J6" s="3" t="s">
        <v>77</v>
      </c>
      <c r="K6" s="3" t="s">
        <v>80</v>
      </c>
      <c r="L6" s="3" t="s">
        <v>92</v>
      </c>
      <c r="M6" s="3">
        <v>1</v>
      </c>
    </row>
    <row r="7" spans="1:13" s="1" customFormat="1" x14ac:dyDescent="0.25">
      <c r="A7" s="1" t="s">
        <v>132</v>
      </c>
      <c r="E7" s="8" t="str">
        <f t="shared" ref="E7:E23" si="1">$B$15&amp;"_"&amp;J7&amp;"_"&amp;K7</f>
        <v>V430_OutputPremier_EnableMatchCode</v>
      </c>
      <c r="F7" s="9" t="s">
        <v>37</v>
      </c>
      <c r="G7" s="10" t="str">
        <f t="shared" si="0"/>
        <v>%Q2.2</v>
      </c>
      <c r="J7" s="3" t="s">
        <v>77</v>
      </c>
      <c r="K7" s="3" t="s">
        <v>81</v>
      </c>
      <c r="L7" s="3" t="s">
        <v>92</v>
      </c>
      <c r="M7" s="3">
        <v>2</v>
      </c>
    </row>
    <row r="8" spans="1:13" s="1" customFormat="1" x14ac:dyDescent="0.25">
      <c r="E8" s="8" t="str">
        <f t="shared" si="1"/>
        <v>V430_OutputPremier_ResetGeneralFault</v>
      </c>
      <c r="F8" s="9" t="s">
        <v>37</v>
      </c>
      <c r="G8" s="10" t="str">
        <f t="shared" si="0"/>
        <v>%Q2.3</v>
      </c>
      <c r="J8" s="3" t="s">
        <v>77</v>
      </c>
      <c r="K8" s="3" t="s">
        <v>85</v>
      </c>
      <c r="L8" s="3" t="s">
        <v>92</v>
      </c>
      <c r="M8" s="3">
        <v>3</v>
      </c>
    </row>
    <row r="9" spans="1:13" s="1" customFormat="1" x14ac:dyDescent="0.25">
      <c r="E9" s="8" t="str">
        <f t="shared" si="1"/>
        <v>V430_OutputPremier_ClearNoReadReadCycleCount</v>
      </c>
      <c r="F9" s="9" t="s">
        <v>37</v>
      </c>
      <c r="G9" s="10" t="str">
        <f t="shared" si="0"/>
        <v>%Q2.4</v>
      </c>
      <c r="J9" s="3" t="s">
        <v>77</v>
      </c>
      <c r="K9" s="3" t="s">
        <v>86</v>
      </c>
      <c r="L9" s="3" t="s">
        <v>92</v>
      </c>
      <c r="M9" s="3">
        <v>4</v>
      </c>
    </row>
    <row r="10" spans="1:13" s="1" customFormat="1" x14ac:dyDescent="0.25">
      <c r="E10" s="8" t="str">
        <f t="shared" si="1"/>
        <v>V430_OutputPremier_ClearMisMatchReadCycleCount</v>
      </c>
      <c r="F10" s="9" t="s">
        <v>37</v>
      </c>
      <c r="G10" s="10" t="str">
        <f t="shared" si="0"/>
        <v>%Q2.5</v>
      </c>
      <c r="J10" s="3" t="s">
        <v>77</v>
      </c>
      <c r="K10" s="3" t="s">
        <v>87</v>
      </c>
      <c r="L10" s="3" t="s">
        <v>92</v>
      </c>
      <c r="M10" s="3">
        <v>5</v>
      </c>
    </row>
    <row r="11" spans="1:13" s="1" customFormat="1" x14ac:dyDescent="0.25">
      <c r="E11" s="8" t="str">
        <f t="shared" si="1"/>
        <v>V430_OutputPremier_ClearNoReadCount</v>
      </c>
      <c r="F11" s="9" t="s">
        <v>37</v>
      </c>
      <c r="G11" s="10" t="str">
        <f t="shared" si="0"/>
        <v>%Q2.6</v>
      </c>
      <c r="J11" s="3" t="s">
        <v>77</v>
      </c>
      <c r="K11" s="3" t="s">
        <v>88</v>
      </c>
      <c r="L11" s="3" t="s">
        <v>92</v>
      </c>
      <c r="M11" s="3">
        <v>6</v>
      </c>
    </row>
    <row r="12" spans="1:13" s="1" customFormat="1" x14ac:dyDescent="0.25">
      <c r="E12" s="8" t="str">
        <f t="shared" si="1"/>
        <v>V430_OutputPremier_ClearTriggerCount</v>
      </c>
      <c r="F12" s="9" t="s">
        <v>37</v>
      </c>
      <c r="G12" s="10" t="str">
        <f t="shared" si="0"/>
        <v>%Q2.7</v>
      </c>
      <c r="J12" s="3" t="s">
        <v>77</v>
      </c>
      <c r="K12" s="3" t="s">
        <v>89</v>
      </c>
      <c r="L12" s="3" t="s">
        <v>92</v>
      </c>
      <c r="M12" s="3">
        <v>7</v>
      </c>
    </row>
    <row r="13" spans="1:13" s="1" customFormat="1" x14ac:dyDescent="0.25">
      <c r="E13" s="8" t="str">
        <f t="shared" si="1"/>
        <v>V430_OutputPremier_ClearMatchcodeCount</v>
      </c>
      <c r="F13" s="9" t="s">
        <v>37</v>
      </c>
      <c r="G13" s="10" t="str">
        <f>L13&amp;$B$27+1&amp;"."&amp;M13</f>
        <v>%Q3.0</v>
      </c>
      <c r="J13" s="3" t="s">
        <v>77</v>
      </c>
      <c r="K13" s="3" t="s">
        <v>90</v>
      </c>
      <c r="L13" s="3" t="s">
        <v>92</v>
      </c>
      <c r="M13" s="3">
        <v>0</v>
      </c>
    </row>
    <row r="14" spans="1:13" s="1" customFormat="1" x14ac:dyDescent="0.25">
      <c r="E14" s="8" t="str">
        <f t="shared" si="1"/>
        <v>V430_OutputPremier_ClearMismatchCount</v>
      </c>
      <c r="F14" s="9" t="s">
        <v>37</v>
      </c>
      <c r="G14" s="10" t="str">
        <f>L14&amp;$B$27+1&amp;"."&amp;M14</f>
        <v>%Q3.1</v>
      </c>
      <c r="J14" s="3" t="s">
        <v>77</v>
      </c>
      <c r="K14" s="3" t="s">
        <v>91</v>
      </c>
      <c r="L14" s="3" t="s">
        <v>92</v>
      </c>
      <c r="M14" s="3">
        <v>1</v>
      </c>
    </row>
    <row r="15" spans="1:13" s="1" customFormat="1" x14ac:dyDescent="0.25">
      <c r="A15" s="15" t="s">
        <v>0</v>
      </c>
      <c r="B15" s="2" t="s">
        <v>12</v>
      </c>
      <c r="E15" s="8" t="str">
        <f t="shared" si="1"/>
        <v>V430_OutputPremier_Output_1</v>
      </c>
      <c r="F15" s="9" t="s">
        <v>37</v>
      </c>
      <c r="G15" s="10" t="str">
        <f>L15&amp;$B$27+1&amp;"."&amp;M15</f>
        <v>%Q3.2</v>
      </c>
      <c r="J15" s="3" t="s">
        <v>77</v>
      </c>
      <c r="K15" s="3" t="s">
        <v>82</v>
      </c>
      <c r="L15" s="3" t="s">
        <v>92</v>
      </c>
      <c r="M15" s="3">
        <v>2</v>
      </c>
    </row>
    <row r="16" spans="1:13" s="1" customFormat="1" x14ac:dyDescent="0.25">
      <c r="E16" s="8" t="str">
        <f t="shared" si="1"/>
        <v>V430_OutputPremier_Output_2</v>
      </c>
      <c r="F16" s="9" t="s">
        <v>37</v>
      </c>
      <c r="G16" s="10" t="str">
        <f>L16&amp;$B$27+1&amp;"."&amp;M16</f>
        <v>%Q3.3</v>
      </c>
      <c r="J16" s="3" t="s">
        <v>77</v>
      </c>
      <c r="K16" s="3" t="s">
        <v>83</v>
      </c>
      <c r="L16" s="3" t="s">
        <v>92</v>
      </c>
      <c r="M16" s="3">
        <v>3</v>
      </c>
    </row>
    <row r="17" spans="1:13" s="1" customFormat="1" x14ac:dyDescent="0.25">
      <c r="A17" s="1" t="s">
        <v>1</v>
      </c>
      <c r="B17" s="1" t="s">
        <v>2</v>
      </c>
      <c r="E17" s="8" t="str">
        <f t="shared" si="1"/>
        <v>V430_OutputPremier_Output_3</v>
      </c>
      <c r="F17" s="9" t="s">
        <v>37</v>
      </c>
      <c r="G17" s="10" t="str">
        <f>L17&amp;$B$27+1&amp;"."&amp;M17</f>
        <v>%Q3.4</v>
      </c>
      <c r="J17" s="3" t="s">
        <v>77</v>
      </c>
      <c r="K17" s="3" t="s">
        <v>84</v>
      </c>
      <c r="L17" s="3" t="s">
        <v>92</v>
      </c>
      <c r="M17" s="3">
        <v>4</v>
      </c>
    </row>
    <row r="18" spans="1:13" x14ac:dyDescent="0.25">
      <c r="A18" t="s">
        <v>5</v>
      </c>
      <c r="B18" s="16">
        <v>2</v>
      </c>
      <c r="E18" s="8" t="str">
        <f t="shared" si="1"/>
        <v>V430_ModuleHeader_InfoBits</v>
      </c>
      <c r="F18" s="9" t="s">
        <v>13</v>
      </c>
      <c r="G18" s="10" t="str">
        <f>L18&amp;$B$18+M18</f>
        <v>%IB2</v>
      </c>
      <c r="J18" s="3" t="s">
        <v>5</v>
      </c>
      <c r="K18" s="3" t="s">
        <v>6</v>
      </c>
      <c r="L18" s="3" t="s">
        <v>8</v>
      </c>
      <c r="M18" s="3">
        <v>0</v>
      </c>
    </row>
    <row r="19" spans="1:13" x14ac:dyDescent="0.25">
      <c r="A19" t="s">
        <v>14</v>
      </c>
      <c r="B19" s="17">
        <v>6</v>
      </c>
      <c r="E19" s="8" t="str">
        <f t="shared" si="1"/>
        <v>V430_ModuleHeader_Reserved</v>
      </c>
      <c r="F19" s="9" t="s">
        <v>13</v>
      </c>
      <c r="G19" s="10" t="str">
        <f t="shared" ref="G19:G20" si="2">L19&amp;$B$18+M19</f>
        <v>%IB3</v>
      </c>
      <c r="J19" s="3" t="s">
        <v>5</v>
      </c>
      <c r="K19" s="3" t="s">
        <v>7</v>
      </c>
      <c r="L19" s="3" t="s">
        <v>8</v>
      </c>
      <c r="M19" s="3">
        <v>1</v>
      </c>
    </row>
    <row r="20" spans="1:13" x14ac:dyDescent="0.25">
      <c r="A20" t="s">
        <v>39</v>
      </c>
      <c r="B20" s="17">
        <v>10</v>
      </c>
      <c r="E20" s="8" t="str">
        <f t="shared" si="1"/>
        <v>V430_ModuleHeader_Reserved</v>
      </c>
      <c r="F20" s="9" t="s">
        <v>13</v>
      </c>
      <c r="G20" s="10" t="str">
        <f t="shared" si="2"/>
        <v>%IB4</v>
      </c>
      <c r="J20" s="3" t="s">
        <v>5</v>
      </c>
      <c r="K20" s="3" t="s">
        <v>7</v>
      </c>
      <c r="L20" s="3" t="s">
        <v>8</v>
      </c>
      <c r="M20" s="3">
        <v>2</v>
      </c>
    </row>
    <row r="21" spans="1:13" x14ac:dyDescent="0.25">
      <c r="A21" t="s">
        <v>40</v>
      </c>
      <c r="B21" s="17">
        <v>68</v>
      </c>
      <c r="E21" s="8" t="str">
        <f t="shared" si="1"/>
        <v>V430_ModuleHeader_Reserved</v>
      </c>
      <c r="F21" s="9" t="s">
        <v>13</v>
      </c>
      <c r="G21" s="10" t="str">
        <f>L21&amp;$B$18+M21</f>
        <v>%IB5</v>
      </c>
      <c r="J21" s="3" t="s">
        <v>5</v>
      </c>
      <c r="K21" s="3" t="s">
        <v>7</v>
      </c>
      <c r="L21" s="3" t="s">
        <v>8</v>
      </c>
      <c r="M21" s="3">
        <v>3</v>
      </c>
    </row>
    <row r="22" spans="1:13" x14ac:dyDescent="0.25">
      <c r="A22" t="s">
        <v>41</v>
      </c>
      <c r="B22" s="17">
        <v>92</v>
      </c>
      <c r="E22" s="8" t="str">
        <f t="shared" si="1"/>
        <v>V430_DeviceStatus_Online</v>
      </c>
      <c r="F22" s="9" t="s">
        <v>37</v>
      </c>
      <c r="G22" s="10" t="str">
        <f>L22&amp;$B$19&amp;"."&amp;M22</f>
        <v>%I6.0</v>
      </c>
      <c r="J22" s="3" t="s">
        <v>14</v>
      </c>
      <c r="K22" s="3" t="s">
        <v>15</v>
      </c>
      <c r="L22" s="3" t="s">
        <v>38</v>
      </c>
      <c r="M22" s="3">
        <v>0</v>
      </c>
    </row>
    <row r="23" spans="1:13" x14ac:dyDescent="0.25">
      <c r="A23" t="s">
        <v>152</v>
      </c>
      <c r="B23" s="17">
        <v>100</v>
      </c>
      <c r="E23" s="8" t="str">
        <f t="shared" si="1"/>
        <v>V430_DeviceStatus_TriggerAck</v>
      </c>
      <c r="F23" s="9" t="s">
        <v>37</v>
      </c>
      <c r="G23" s="10" t="str">
        <f t="shared" ref="G23" si="3">L23&amp;$B$19&amp;"."&amp;M23</f>
        <v>%I6.1</v>
      </c>
      <c r="J23" s="3" t="s">
        <v>14</v>
      </c>
      <c r="K23" s="3" t="s">
        <v>16</v>
      </c>
      <c r="L23" s="3" t="s">
        <v>38</v>
      </c>
      <c r="M23" s="3">
        <v>1</v>
      </c>
    </row>
    <row r="24" spans="1:13" x14ac:dyDescent="0.25">
      <c r="A24" t="s">
        <v>153</v>
      </c>
      <c r="B24" s="17">
        <v>280</v>
      </c>
      <c r="E24" s="8" t="str">
        <f t="shared" ref="E24:E70" si="4">$B$15&amp;"_"&amp;J24&amp;"_"&amp;K24</f>
        <v>V430_DeviceStatus_ExpDone</v>
      </c>
      <c r="F24" s="9" t="s">
        <v>37</v>
      </c>
      <c r="G24" s="10" t="str">
        <f t="shared" ref="G24:G29" si="5">L24&amp;$B$19&amp;"."&amp;M24</f>
        <v>%I6.2</v>
      </c>
      <c r="J24" s="3" t="s">
        <v>14</v>
      </c>
      <c r="K24" s="3" t="s">
        <v>17</v>
      </c>
      <c r="L24" s="3" t="s">
        <v>38</v>
      </c>
      <c r="M24" s="3">
        <v>2</v>
      </c>
    </row>
    <row r="25" spans="1:13" x14ac:dyDescent="0.25">
      <c r="A25" t="s">
        <v>154</v>
      </c>
      <c r="B25" s="17">
        <v>372</v>
      </c>
      <c r="E25" s="8" t="str">
        <f t="shared" si="4"/>
        <v>V430_DeviceStatus_Decoding</v>
      </c>
      <c r="F25" s="9" t="s">
        <v>37</v>
      </c>
      <c r="G25" s="10" t="str">
        <f t="shared" si="5"/>
        <v>%I6.3</v>
      </c>
      <c r="J25" s="3" t="s">
        <v>14</v>
      </c>
      <c r="K25" s="3" t="s">
        <v>18</v>
      </c>
      <c r="L25" s="3" t="s">
        <v>38</v>
      </c>
      <c r="M25" s="3">
        <v>3</v>
      </c>
    </row>
    <row r="26" spans="1:13" x14ac:dyDescent="0.25">
      <c r="A26" t="s">
        <v>155</v>
      </c>
      <c r="B26" s="17">
        <v>464</v>
      </c>
      <c r="E26" s="8" t="str">
        <f t="shared" si="4"/>
        <v>V430_DeviceStatus_DataIsReady</v>
      </c>
      <c r="F26" s="9" t="s">
        <v>37</v>
      </c>
      <c r="G26" s="10" t="str">
        <f t="shared" si="5"/>
        <v>%I6.4</v>
      </c>
      <c r="J26" s="3" t="s">
        <v>14</v>
      </c>
      <c r="K26" s="3" t="s">
        <v>19</v>
      </c>
      <c r="L26" s="3" t="s">
        <v>38</v>
      </c>
      <c r="M26" s="3">
        <v>4</v>
      </c>
    </row>
    <row r="27" spans="1:13" x14ac:dyDescent="0.25">
      <c r="A27" t="s">
        <v>78</v>
      </c>
      <c r="B27" s="18">
        <v>2</v>
      </c>
      <c r="E27" s="8" t="str">
        <f t="shared" si="4"/>
        <v>V430_DeviceStatus_ReadCyclePass</v>
      </c>
      <c r="F27" s="9" t="s">
        <v>37</v>
      </c>
      <c r="G27" s="10" t="str">
        <f t="shared" si="5"/>
        <v>%I6.5</v>
      </c>
      <c r="J27" s="3" t="s">
        <v>14</v>
      </c>
      <c r="K27" s="3" t="s">
        <v>20</v>
      </c>
      <c r="L27" s="3" t="s">
        <v>38</v>
      </c>
      <c r="M27" s="3">
        <v>5</v>
      </c>
    </row>
    <row r="28" spans="1:13" x14ac:dyDescent="0.25">
      <c r="E28" s="8" t="str">
        <f t="shared" si="4"/>
        <v>V430_DeviceStatus_ReadCycleFail</v>
      </c>
      <c r="F28" s="9" t="s">
        <v>37</v>
      </c>
      <c r="G28" s="10" t="str">
        <f t="shared" si="5"/>
        <v>%I6.6</v>
      </c>
      <c r="J28" s="3" t="s">
        <v>14</v>
      </c>
      <c r="K28" s="3" t="s">
        <v>21</v>
      </c>
      <c r="L28" s="3" t="s">
        <v>38</v>
      </c>
      <c r="M28" s="3">
        <v>6</v>
      </c>
    </row>
    <row r="29" spans="1:13" x14ac:dyDescent="0.25">
      <c r="E29" s="8" t="str">
        <f t="shared" si="4"/>
        <v>V430_DeviceStatus_GeneralFault</v>
      </c>
      <c r="F29" s="9" t="s">
        <v>37</v>
      </c>
      <c r="G29" s="10" t="str">
        <f t="shared" si="5"/>
        <v>%I6.7</v>
      </c>
      <c r="J29" s="3" t="s">
        <v>14</v>
      </c>
      <c r="K29" s="3" t="s">
        <v>22</v>
      </c>
      <c r="L29" s="3" t="s">
        <v>38</v>
      </c>
      <c r="M29" s="3">
        <v>7</v>
      </c>
    </row>
    <row r="30" spans="1:13" x14ac:dyDescent="0.25">
      <c r="E30" s="8" t="str">
        <f t="shared" si="4"/>
        <v>V430_DeviceStatus_MatchCodeTrained</v>
      </c>
      <c r="F30" s="9" t="s">
        <v>37</v>
      </c>
      <c r="G30" s="10" t="str">
        <f t="shared" ref="G30:G37" si="6">L30&amp;$B$19+1&amp;"."&amp;M30</f>
        <v>%I7.0</v>
      </c>
      <c r="J30" s="3" t="s">
        <v>14</v>
      </c>
      <c r="K30" s="3" t="s">
        <v>23</v>
      </c>
      <c r="L30" s="3" t="s">
        <v>38</v>
      </c>
      <c r="M30" s="3">
        <v>0</v>
      </c>
    </row>
    <row r="31" spans="1:13" x14ac:dyDescent="0.25">
      <c r="E31" s="8" t="str">
        <f t="shared" si="4"/>
        <v>V430_DeviceStatus_MatchCodeEnabled</v>
      </c>
      <c r="F31" s="9" t="s">
        <v>37</v>
      </c>
      <c r="G31" s="10" t="str">
        <f t="shared" si="6"/>
        <v>%I7.1</v>
      </c>
      <c r="J31" s="3" t="s">
        <v>14</v>
      </c>
      <c r="K31" s="3" t="s">
        <v>24</v>
      </c>
      <c r="L31" s="3" t="s">
        <v>38</v>
      </c>
      <c r="M31" s="3">
        <v>1</v>
      </c>
    </row>
    <row r="32" spans="1:13" x14ac:dyDescent="0.25">
      <c r="E32" s="8" t="str">
        <f t="shared" si="4"/>
        <v>V430_DeviceStatus_ImageSensorCal</v>
      </c>
      <c r="F32" s="9" t="s">
        <v>37</v>
      </c>
      <c r="G32" s="10" t="str">
        <f t="shared" si="6"/>
        <v>%I7.2</v>
      </c>
      <c r="J32" s="3" t="s">
        <v>14</v>
      </c>
      <c r="K32" s="3" t="s">
        <v>25</v>
      </c>
      <c r="L32" s="3" t="s">
        <v>38</v>
      </c>
      <c r="M32" s="3">
        <v>2</v>
      </c>
    </row>
    <row r="33" spans="5:13" x14ac:dyDescent="0.25">
      <c r="E33" s="8" t="str">
        <f t="shared" si="4"/>
        <v>V430_DeviceStatus_ImageSensorCalComp</v>
      </c>
      <c r="F33" s="9" t="s">
        <v>37</v>
      </c>
      <c r="G33" s="10" t="str">
        <f t="shared" si="6"/>
        <v>%I7.3</v>
      </c>
      <c r="J33" s="3" t="s">
        <v>14</v>
      </c>
      <c r="K33" s="3" t="s">
        <v>26</v>
      </c>
      <c r="L33" s="3" t="s">
        <v>38</v>
      </c>
      <c r="M33" s="3">
        <v>3</v>
      </c>
    </row>
    <row r="34" spans="5:13" x14ac:dyDescent="0.25">
      <c r="E34" s="8" t="str">
        <f t="shared" si="4"/>
        <v>V430_DeviceStatus_Training</v>
      </c>
      <c r="F34" s="9" t="s">
        <v>37</v>
      </c>
      <c r="G34" s="10" t="str">
        <f t="shared" si="6"/>
        <v>%I7.4</v>
      </c>
      <c r="J34" s="3" t="s">
        <v>14</v>
      </c>
      <c r="K34" s="3" t="s">
        <v>27</v>
      </c>
      <c r="L34" s="3" t="s">
        <v>38</v>
      </c>
      <c r="M34" s="3">
        <v>4</v>
      </c>
    </row>
    <row r="35" spans="5:13" x14ac:dyDescent="0.25">
      <c r="E35" s="8" t="str">
        <f t="shared" si="4"/>
        <v>V430_DeviceStatus_TrainingComp</v>
      </c>
      <c r="F35" s="9" t="s">
        <v>37</v>
      </c>
      <c r="G35" s="10" t="str">
        <f t="shared" si="6"/>
        <v>%I7.5</v>
      </c>
      <c r="J35" s="3" t="s">
        <v>14</v>
      </c>
      <c r="K35" s="3" t="s">
        <v>28</v>
      </c>
      <c r="L35" s="3" t="s">
        <v>38</v>
      </c>
      <c r="M35" s="3">
        <v>5</v>
      </c>
    </row>
    <row r="36" spans="5:13" x14ac:dyDescent="0.25">
      <c r="E36" s="8" t="str">
        <f t="shared" si="4"/>
        <v>V430_DeviceStatus_Optimizing</v>
      </c>
      <c r="F36" s="9" t="s">
        <v>37</v>
      </c>
      <c r="G36" s="10" t="str">
        <f t="shared" si="6"/>
        <v>%I7.6</v>
      </c>
      <c r="J36" s="3" t="s">
        <v>14</v>
      </c>
      <c r="K36" s="3" t="s">
        <v>29</v>
      </c>
      <c r="L36" s="3" t="s">
        <v>38</v>
      </c>
      <c r="M36" s="3">
        <v>6</v>
      </c>
    </row>
    <row r="37" spans="5:13" x14ac:dyDescent="0.25">
      <c r="E37" s="8" t="str">
        <f t="shared" si="4"/>
        <v>V430_DeviceStatus_OptimizingComp</v>
      </c>
      <c r="F37" s="9" t="s">
        <v>37</v>
      </c>
      <c r="G37" s="10" t="str">
        <f t="shared" si="6"/>
        <v>%I7.7</v>
      </c>
      <c r="J37" s="3" t="s">
        <v>14</v>
      </c>
      <c r="K37" s="3" t="s">
        <v>30</v>
      </c>
      <c r="L37" s="3" t="s">
        <v>38</v>
      </c>
      <c r="M37" s="3">
        <v>7</v>
      </c>
    </row>
    <row r="38" spans="5:13" x14ac:dyDescent="0.25">
      <c r="E38" s="8" t="str">
        <f t="shared" si="4"/>
        <v>V430_DeviceStatus_AutoImagePhotoEnabled</v>
      </c>
      <c r="F38" s="9" t="s">
        <v>37</v>
      </c>
      <c r="G38" s="10" t="str">
        <f t="shared" ref="G38:G43" si="7">L38&amp;$B$19+2&amp;"."&amp;M38</f>
        <v>%I8.0</v>
      </c>
      <c r="J38" s="3" t="s">
        <v>14</v>
      </c>
      <c r="K38" s="3" t="s">
        <v>31</v>
      </c>
      <c r="L38" s="3" t="s">
        <v>38</v>
      </c>
      <c r="M38" s="3">
        <v>0</v>
      </c>
    </row>
    <row r="39" spans="5:13" x14ac:dyDescent="0.25">
      <c r="E39" s="8" t="str">
        <f t="shared" si="4"/>
        <v>V430_DeviceStatus_AutoImagePhotoComp</v>
      </c>
      <c r="F39" s="9" t="s">
        <v>37</v>
      </c>
      <c r="G39" s="10" t="str">
        <f t="shared" si="7"/>
        <v>%I8.1</v>
      </c>
      <c r="J39" s="3" t="s">
        <v>14</v>
      </c>
      <c r="K39" s="3" t="s">
        <v>32</v>
      </c>
      <c r="L39" s="3" t="s">
        <v>38</v>
      </c>
      <c r="M39" s="3">
        <v>1</v>
      </c>
    </row>
    <row r="40" spans="5:13" x14ac:dyDescent="0.25">
      <c r="E40" s="8" t="str">
        <f t="shared" si="4"/>
        <v>V430_DeviceStatus_Output1Status</v>
      </c>
      <c r="F40" s="9" t="s">
        <v>37</v>
      </c>
      <c r="G40" s="10" t="str">
        <f t="shared" si="7"/>
        <v>%I8.2</v>
      </c>
      <c r="J40" s="3" t="s">
        <v>14</v>
      </c>
      <c r="K40" s="3" t="s">
        <v>33</v>
      </c>
      <c r="L40" s="3" t="s">
        <v>38</v>
      </c>
      <c r="M40" s="3">
        <v>2</v>
      </c>
    </row>
    <row r="41" spans="5:13" x14ac:dyDescent="0.25">
      <c r="E41" s="8" t="str">
        <f t="shared" si="4"/>
        <v>V430_DeviceStatus_Output2Status</v>
      </c>
      <c r="F41" s="9" t="s">
        <v>37</v>
      </c>
      <c r="G41" s="10" t="str">
        <f t="shared" si="7"/>
        <v>%I8.3</v>
      </c>
      <c r="J41" s="3" t="s">
        <v>14</v>
      </c>
      <c r="K41" s="3" t="s">
        <v>34</v>
      </c>
      <c r="L41" s="3" t="s">
        <v>38</v>
      </c>
      <c r="M41" s="3">
        <v>3</v>
      </c>
    </row>
    <row r="42" spans="5:13" x14ac:dyDescent="0.25">
      <c r="E42" s="8" t="str">
        <f t="shared" si="4"/>
        <v>V430_DeviceStatus_Output3Status</v>
      </c>
      <c r="F42" s="9" t="s">
        <v>37</v>
      </c>
      <c r="G42" s="10" t="str">
        <f t="shared" si="7"/>
        <v>%I8.4</v>
      </c>
      <c r="J42" s="3" t="s">
        <v>14</v>
      </c>
      <c r="K42" s="3" t="s">
        <v>35</v>
      </c>
      <c r="L42" s="3" t="s">
        <v>38</v>
      </c>
      <c r="M42" s="3">
        <v>4</v>
      </c>
    </row>
    <row r="43" spans="5:13" x14ac:dyDescent="0.25">
      <c r="E43" s="8" t="str">
        <f t="shared" si="4"/>
        <v>V430_DeviceStatus_BufferOverflow</v>
      </c>
      <c r="F43" s="9" t="s">
        <v>37</v>
      </c>
      <c r="G43" s="10" t="str">
        <f t="shared" si="7"/>
        <v>%I8.5</v>
      </c>
      <c r="J43" s="3" t="s">
        <v>14</v>
      </c>
      <c r="K43" s="3" t="s">
        <v>36</v>
      </c>
      <c r="L43" s="3" t="s">
        <v>38</v>
      </c>
      <c r="M43" s="3">
        <v>5</v>
      </c>
    </row>
    <row r="44" spans="5:13" x14ac:dyDescent="0.25">
      <c r="E44" s="8" t="str">
        <f t="shared" si="4"/>
        <v>V430_FaultCode_Val</v>
      </c>
      <c r="F44" s="9" t="s">
        <v>44</v>
      </c>
      <c r="G44" s="10" t="str">
        <f>L44&amp;$B$20+M44</f>
        <v>%ID10</v>
      </c>
      <c r="J44" s="3" t="s">
        <v>39</v>
      </c>
      <c r="K44" s="3" t="s">
        <v>115</v>
      </c>
      <c r="L44" s="3" t="s">
        <v>43</v>
      </c>
      <c r="M44" s="3">
        <v>0</v>
      </c>
    </row>
    <row r="45" spans="5:13" x14ac:dyDescent="0.25">
      <c r="E45" s="8" t="str">
        <f t="shared" si="4"/>
        <v>V430_Counters_NoreadReadCycleCounter</v>
      </c>
      <c r="F45" s="9" t="s">
        <v>44</v>
      </c>
      <c r="G45" s="10" t="str">
        <f t="shared" ref="G45:G50" si="8">L45&amp;$B$21+M45</f>
        <v>%ID68</v>
      </c>
      <c r="J45" s="3" t="s">
        <v>40</v>
      </c>
      <c r="K45" s="3" t="s">
        <v>45</v>
      </c>
      <c r="L45" s="3" t="s">
        <v>43</v>
      </c>
      <c r="M45" s="3">
        <v>0</v>
      </c>
    </row>
    <row r="46" spans="5:13" x14ac:dyDescent="0.25">
      <c r="E46" s="8" t="str">
        <f t="shared" si="4"/>
        <v>V430_Counters_MismatchReadCycleCounter</v>
      </c>
      <c r="F46" s="9" t="s">
        <v>44</v>
      </c>
      <c r="G46" s="10" t="str">
        <f t="shared" si="8"/>
        <v>%ID72</v>
      </c>
      <c r="J46" s="3" t="s">
        <v>40</v>
      </c>
      <c r="K46" s="3" t="s">
        <v>46</v>
      </c>
      <c r="L46" s="3" t="s">
        <v>43</v>
      </c>
      <c r="M46" s="3">
        <v>4</v>
      </c>
    </row>
    <row r="47" spans="5:13" x14ac:dyDescent="0.25">
      <c r="E47" s="8" t="str">
        <f t="shared" si="4"/>
        <v>V430_Counters_NoreadCounter</v>
      </c>
      <c r="F47" s="9" t="s">
        <v>44</v>
      </c>
      <c r="G47" s="10" t="str">
        <f t="shared" si="8"/>
        <v>%ID76</v>
      </c>
      <c r="J47" s="3" t="s">
        <v>40</v>
      </c>
      <c r="K47" s="3" t="s">
        <v>47</v>
      </c>
      <c r="L47" s="3" t="s">
        <v>43</v>
      </c>
      <c r="M47" s="3">
        <v>8</v>
      </c>
    </row>
    <row r="48" spans="5:13" x14ac:dyDescent="0.25">
      <c r="E48" s="8" t="str">
        <f t="shared" si="4"/>
        <v>V430_Counters_TriggerCounter</v>
      </c>
      <c r="F48" s="9" t="s">
        <v>44</v>
      </c>
      <c r="G48" s="10" t="str">
        <f t="shared" si="8"/>
        <v>%ID80</v>
      </c>
      <c r="J48" s="3" t="s">
        <v>40</v>
      </c>
      <c r="K48" s="3" t="s">
        <v>48</v>
      </c>
      <c r="L48" s="3" t="s">
        <v>43</v>
      </c>
      <c r="M48" s="3">
        <v>12</v>
      </c>
    </row>
    <row r="49" spans="5:13" x14ac:dyDescent="0.25">
      <c r="E49" s="8" t="str">
        <f t="shared" si="4"/>
        <v>V430_Counters_MatchcodeCounter</v>
      </c>
      <c r="F49" s="9" t="s">
        <v>44</v>
      </c>
      <c r="G49" s="10" t="str">
        <f t="shared" si="8"/>
        <v>%ID84</v>
      </c>
      <c r="J49" s="3" t="s">
        <v>40</v>
      </c>
      <c r="K49" s="3" t="s">
        <v>49</v>
      </c>
      <c r="L49" s="3" t="s">
        <v>43</v>
      </c>
      <c r="M49" s="3">
        <v>16</v>
      </c>
    </row>
    <row r="50" spans="5:13" x14ac:dyDescent="0.25">
      <c r="E50" s="8" t="str">
        <f t="shared" si="4"/>
        <v>V430_Counters_MismatchCounter</v>
      </c>
      <c r="F50" s="9" t="s">
        <v>44</v>
      </c>
      <c r="G50" s="10" t="str">
        <f t="shared" si="8"/>
        <v>%ID88</v>
      </c>
      <c r="J50" s="3" t="s">
        <v>40</v>
      </c>
      <c r="K50" s="3" t="s">
        <v>50</v>
      </c>
      <c r="L50" s="3" t="s">
        <v>43</v>
      </c>
      <c r="M50" s="3">
        <v>20</v>
      </c>
    </row>
    <row r="51" spans="5:13" x14ac:dyDescent="0.25">
      <c r="E51" s="8" t="str">
        <f t="shared" si="4"/>
        <v>V430_ReadCycleReport_CaptureTime</v>
      </c>
      <c r="F51" s="9" t="s">
        <v>55</v>
      </c>
      <c r="G51" s="10" t="str">
        <f>L51&amp;$B$22+M51</f>
        <v>%IW92</v>
      </c>
      <c r="J51" s="3" t="s">
        <v>41</v>
      </c>
      <c r="K51" s="3" t="s">
        <v>51</v>
      </c>
      <c r="L51" s="3" t="s">
        <v>54</v>
      </c>
      <c r="M51" s="3">
        <v>0</v>
      </c>
    </row>
    <row r="52" spans="5:13" x14ac:dyDescent="0.25">
      <c r="E52" s="8" t="str">
        <f t="shared" si="4"/>
        <v>V430_ReadCycleReport_TotalDecodeTime</v>
      </c>
      <c r="F52" s="9" t="s">
        <v>55</v>
      </c>
      <c r="G52" s="10" t="str">
        <f>L52&amp;$B$22+M52</f>
        <v>%IW94</v>
      </c>
      <c r="J52" s="3" t="s">
        <v>41</v>
      </c>
      <c r="K52" s="3" t="s">
        <v>52</v>
      </c>
      <c r="L52" s="3" t="s">
        <v>54</v>
      </c>
      <c r="M52" s="3">
        <v>2</v>
      </c>
    </row>
    <row r="53" spans="5:13" x14ac:dyDescent="0.25">
      <c r="E53" s="8" t="str">
        <f t="shared" si="4"/>
        <v>V430_ReadCycleReport_TotalReadCycleTime</v>
      </c>
      <c r="F53" s="9" t="s">
        <v>55</v>
      </c>
      <c r="G53" s="10" t="str">
        <f>L53&amp;$B$22+M53</f>
        <v>%IW96</v>
      </c>
      <c r="J53" s="3" t="s">
        <v>41</v>
      </c>
      <c r="K53" s="3" t="s">
        <v>53</v>
      </c>
      <c r="L53" s="3" t="s">
        <v>54</v>
      </c>
      <c r="M53" s="3">
        <v>4</v>
      </c>
    </row>
    <row r="54" spans="5:13" x14ac:dyDescent="0.25">
      <c r="E54" s="8" t="str">
        <f t="shared" si="4"/>
        <v>V430_DecodeCycleReport1_SymbolTop</v>
      </c>
      <c r="F54" s="9" t="s">
        <v>55</v>
      </c>
      <c r="G54" s="10" t="str">
        <f t="shared" ref="G54:G70" si="9">L54&amp;$B$23+M54</f>
        <v>%IW100</v>
      </c>
      <c r="J54" s="3" t="s">
        <v>152</v>
      </c>
      <c r="K54" s="3" t="s">
        <v>56</v>
      </c>
      <c r="L54" s="3" t="s">
        <v>54</v>
      </c>
      <c r="M54" s="3">
        <v>0</v>
      </c>
    </row>
    <row r="55" spans="5:13" x14ac:dyDescent="0.25">
      <c r="E55" s="8" t="str">
        <f t="shared" si="4"/>
        <v>V430_DecodeCycleReport1_SymbolLeft</v>
      </c>
      <c r="F55" s="9" t="s">
        <v>55</v>
      </c>
      <c r="G55" s="10" t="str">
        <f t="shared" si="9"/>
        <v>%IW102</v>
      </c>
      <c r="J55" s="3" t="s">
        <v>152</v>
      </c>
      <c r="K55" s="3" t="s">
        <v>57</v>
      </c>
      <c r="L55" s="3" t="s">
        <v>54</v>
      </c>
      <c r="M55" s="3">
        <v>2</v>
      </c>
    </row>
    <row r="56" spans="5:13" x14ac:dyDescent="0.25">
      <c r="E56" s="8" t="str">
        <f t="shared" si="4"/>
        <v>V430_DecodeCycleReport1_SymbolHeight</v>
      </c>
      <c r="F56" s="9" t="s">
        <v>55</v>
      </c>
      <c r="G56" s="10" t="str">
        <f t="shared" si="9"/>
        <v>%IW104</v>
      </c>
      <c r="J56" s="3" t="s">
        <v>152</v>
      </c>
      <c r="K56" s="3" t="s">
        <v>58</v>
      </c>
      <c r="L56" s="3" t="s">
        <v>54</v>
      </c>
      <c r="M56" s="3">
        <v>4</v>
      </c>
    </row>
    <row r="57" spans="5:13" x14ac:dyDescent="0.25">
      <c r="E57" s="8" t="str">
        <f t="shared" si="4"/>
        <v>V430_DecodeCycleReport1_SymbolWidth</v>
      </c>
      <c r="F57" s="9" t="s">
        <v>55</v>
      </c>
      <c r="G57" s="10" t="str">
        <f t="shared" si="9"/>
        <v>%IW106</v>
      </c>
      <c r="J57" s="3" t="s">
        <v>152</v>
      </c>
      <c r="K57" s="3" t="s">
        <v>59</v>
      </c>
      <c r="L57" s="3" t="s">
        <v>54</v>
      </c>
      <c r="M57" s="3">
        <v>6</v>
      </c>
    </row>
    <row r="58" spans="5:13" x14ac:dyDescent="0.25">
      <c r="E58" s="8" t="str">
        <f t="shared" si="4"/>
        <v>V430_DecodeCycleReport1_CodeType</v>
      </c>
      <c r="F58" s="9" t="s">
        <v>62</v>
      </c>
      <c r="G58" s="10" t="str">
        <f t="shared" si="9"/>
        <v>%ID108</v>
      </c>
      <c r="J58" s="3" t="s">
        <v>152</v>
      </c>
      <c r="K58" s="3" t="s">
        <v>60</v>
      </c>
      <c r="L58" s="3" t="s">
        <v>43</v>
      </c>
      <c r="M58" s="3">
        <v>8</v>
      </c>
    </row>
    <row r="59" spans="5:13" x14ac:dyDescent="0.25">
      <c r="E59" s="8" t="str">
        <f t="shared" si="4"/>
        <v>V430_DecodeCycleReport1_PixelsPerElement</v>
      </c>
      <c r="F59" s="9" t="s">
        <v>64</v>
      </c>
      <c r="G59" s="10" t="str">
        <f t="shared" si="9"/>
        <v>%ID112</v>
      </c>
      <c r="J59" s="3" t="s">
        <v>152</v>
      </c>
      <c r="K59" s="3" t="s">
        <v>63</v>
      </c>
      <c r="L59" s="3" t="s">
        <v>43</v>
      </c>
      <c r="M59" s="3">
        <v>12</v>
      </c>
    </row>
    <row r="60" spans="5:13" x14ac:dyDescent="0.25">
      <c r="E60" s="8" t="str">
        <f t="shared" si="4"/>
        <v>V430_DecodeCycleReport1_DecodeDataLength</v>
      </c>
      <c r="F60" s="9" t="s">
        <v>62</v>
      </c>
      <c r="G60" s="10" t="str">
        <f t="shared" si="9"/>
        <v>%ID116</v>
      </c>
      <c r="J60" s="3" t="s">
        <v>152</v>
      </c>
      <c r="K60" s="3" t="s">
        <v>65</v>
      </c>
      <c r="L60" s="3" t="s">
        <v>43</v>
      </c>
      <c r="M60" s="3">
        <v>16</v>
      </c>
    </row>
    <row r="61" spans="5:13" x14ac:dyDescent="0.25">
      <c r="E61" s="8" t="str">
        <f t="shared" si="4"/>
        <v>V430_DecodeCycleReport1_DecodeString[0]</v>
      </c>
      <c r="F61" s="9" t="s">
        <v>76</v>
      </c>
      <c r="G61" s="10" t="str">
        <f t="shared" si="9"/>
        <v>%IB120</v>
      </c>
      <c r="J61" s="3" t="s">
        <v>152</v>
      </c>
      <c r="K61" s="3" t="s">
        <v>66</v>
      </c>
      <c r="L61" s="3" t="s">
        <v>8</v>
      </c>
      <c r="M61" s="3">
        <v>20</v>
      </c>
    </row>
    <row r="62" spans="5:13" x14ac:dyDescent="0.25">
      <c r="E62" s="8" t="str">
        <f t="shared" si="4"/>
        <v>V430_DecodeCycleReport1_DecodeString[1]</v>
      </c>
      <c r="F62" s="9" t="s">
        <v>76</v>
      </c>
      <c r="G62" s="10" t="str">
        <f t="shared" si="9"/>
        <v>%IB121</v>
      </c>
      <c r="J62" s="3" t="s">
        <v>152</v>
      </c>
      <c r="K62" s="3" t="s">
        <v>67</v>
      </c>
      <c r="L62" s="3" t="s">
        <v>8</v>
      </c>
      <c r="M62" s="3">
        <v>21</v>
      </c>
    </row>
    <row r="63" spans="5:13" x14ac:dyDescent="0.25">
      <c r="E63" s="8" t="str">
        <f t="shared" si="4"/>
        <v>V430_DecodeCycleReport1_DecodeString[2]</v>
      </c>
      <c r="F63" s="9" t="s">
        <v>76</v>
      </c>
      <c r="G63" s="10" t="str">
        <f t="shared" si="9"/>
        <v>%IB122</v>
      </c>
      <c r="J63" s="3" t="s">
        <v>152</v>
      </c>
      <c r="K63" s="3" t="s">
        <v>68</v>
      </c>
      <c r="L63" s="3" t="s">
        <v>8</v>
      </c>
      <c r="M63" s="3">
        <v>22</v>
      </c>
    </row>
    <row r="64" spans="5:13" x14ac:dyDescent="0.25">
      <c r="E64" s="8" t="str">
        <f t="shared" si="4"/>
        <v>V430_DecodeCycleReport1_DecodeString[3]</v>
      </c>
      <c r="F64" s="9" t="s">
        <v>76</v>
      </c>
      <c r="G64" s="10" t="str">
        <f t="shared" si="9"/>
        <v>%IB123</v>
      </c>
      <c r="J64" s="3" t="s">
        <v>152</v>
      </c>
      <c r="K64" s="3" t="s">
        <v>69</v>
      </c>
      <c r="L64" s="3" t="s">
        <v>8</v>
      </c>
      <c r="M64" s="3">
        <v>23</v>
      </c>
    </row>
    <row r="65" spans="5:13" x14ac:dyDescent="0.25">
      <c r="E65" s="8" t="str">
        <f t="shared" si="4"/>
        <v>V430_DecodeCycleReport1_DecodeString[4]</v>
      </c>
      <c r="F65" s="9" t="s">
        <v>76</v>
      </c>
      <c r="G65" s="10" t="str">
        <f t="shared" si="9"/>
        <v>%IB124</v>
      </c>
      <c r="J65" s="3" t="s">
        <v>152</v>
      </c>
      <c r="K65" s="3" t="s">
        <v>70</v>
      </c>
      <c r="L65" s="3" t="s">
        <v>8</v>
      </c>
      <c r="M65" s="3">
        <v>24</v>
      </c>
    </row>
    <row r="66" spans="5:13" x14ac:dyDescent="0.25">
      <c r="E66" s="8" t="str">
        <f t="shared" si="4"/>
        <v>V430_DecodeCycleReport1_DecodeString[5]</v>
      </c>
      <c r="F66" s="9" t="s">
        <v>76</v>
      </c>
      <c r="G66" s="10" t="str">
        <f t="shared" si="9"/>
        <v>%IB125</v>
      </c>
      <c r="J66" s="3" t="s">
        <v>152</v>
      </c>
      <c r="K66" s="3" t="s">
        <v>71</v>
      </c>
      <c r="L66" s="3" t="s">
        <v>8</v>
      </c>
      <c r="M66" s="3">
        <v>25</v>
      </c>
    </row>
    <row r="67" spans="5:13" x14ac:dyDescent="0.25">
      <c r="E67" s="8" t="str">
        <f t="shared" si="4"/>
        <v>V430_DecodeCycleReport1_DecodeString[6]</v>
      </c>
      <c r="F67" s="9" t="s">
        <v>76</v>
      </c>
      <c r="G67" s="10" t="str">
        <f t="shared" si="9"/>
        <v>%IB126</v>
      </c>
      <c r="J67" s="3" t="s">
        <v>152</v>
      </c>
      <c r="K67" s="3" t="s">
        <v>72</v>
      </c>
      <c r="L67" s="3" t="s">
        <v>8</v>
      </c>
      <c r="M67" s="3">
        <v>26</v>
      </c>
    </row>
    <row r="68" spans="5:13" x14ac:dyDescent="0.25">
      <c r="E68" s="8" t="str">
        <f t="shared" si="4"/>
        <v>V430_DecodeCycleReport1_DecodeString[7]</v>
      </c>
      <c r="F68" s="9" t="s">
        <v>76</v>
      </c>
      <c r="G68" s="10" t="str">
        <f t="shared" si="9"/>
        <v>%IB127</v>
      </c>
      <c r="J68" s="3" t="s">
        <v>152</v>
      </c>
      <c r="K68" s="3" t="s">
        <v>73</v>
      </c>
      <c r="L68" s="3" t="s">
        <v>8</v>
      </c>
      <c r="M68" s="3">
        <v>27</v>
      </c>
    </row>
    <row r="69" spans="5:13" x14ac:dyDescent="0.25">
      <c r="E69" s="8" t="str">
        <f t="shared" si="4"/>
        <v>V430_DecodeCycleReport1_DecodeString[8]</v>
      </c>
      <c r="F69" s="9" t="s">
        <v>76</v>
      </c>
      <c r="G69" s="10" t="str">
        <f t="shared" si="9"/>
        <v>%IB128</v>
      </c>
      <c r="J69" s="3" t="s">
        <v>152</v>
      </c>
      <c r="K69" s="3" t="s">
        <v>74</v>
      </c>
      <c r="L69" s="3" t="s">
        <v>8</v>
      </c>
      <c r="M69" s="3">
        <v>28</v>
      </c>
    </row>
    <row r="70" spans="5:13" x14ac:dyDescent="0.25">
      <c r="E70" s="8" t="str">
        <f t="shared" si="4"/>
        <v>V430_DecodeCycleReport1_DecodeString[9]</v>
      </c>
      <c r="F70" s="9" t="s">
        <v>76</v>
      </c>
      <c r="G70" s="10" t="str">
        <f t="shared" si="9"/>
        <v>%IB129</v>
      </c>
      <c r="H70" t="s">
        <v>156</v>
      </c>
      <c r="J70" s="3" t="s">
        <v>152</v>
      </c>
      <c r="K70" s="3" t="s">
        <v>75</v>
      </c>
      <c r="L70" s="3" t="s">
        <v>8</v>
      </c>
      <c r="M70" s="3">
        <v>29</v>
      </c>
    </row>
    <row r="71" spans="5:13" x14ac:dyDescent="0.25">
      <c r="E71" s="8" t="str">
        <f t="shared" ref="E71:E74" si="10">$B$15&amp;"_"&amp;J71&amp;"_"&amp;K71</f>
        <v>V430_DecodeCycleReport2_SymbolTop</v>
      </c>
      <c r="F71" s="9" t="s">
        <v>55</v>
      </c>
      <c r="G71" s="10" t="str">
        <f>L71&amp;$B$24+M71</f>
        <v>%IW280</v>
      </c>
      <c r="J71" s="3" t="s">
        <v>153</v>
      </c>
      <c r="K71" s="3" t="s">
        <v>56</v>
      </c>
      <c r="L71" s="3" t="s">
        <v>54</v>
      </c>
      <c r="M71" s="3">
        <v>0</v>
      </c>
    </row>
    <row r="72" spans="5:13" x14ac:dyDescent="0.25">
      <c r="E72" s="8" t="str">
        <f t="shared" si="10"/>
        <v>V430_DecodeCycleReport2_SymbolLeft</v>
      </c>
      <c r="F72" s="9" t="s">
        <v>55</v>
      </c>
      <c r="G72" s="10" t="str">
        <f t="shared" ref="G72:G87" si="11">L72&amp;$B$24+M72</f>
        <v>%IW282</v>
      </c>
      <c r="J72" s="3" t="s">
        <v>153</v>
      </c>
      <c r="K72" s="3" t="s">
        <v>57</v>
      </c>
      <c r="L72" s="3" t="s">
        <v>54</v>
      </c>
      <c r="M72" s="3">
        <v>2</v>
      </c>
    </row>
    <row r="73" spans="5:13" x14ac:dyDescent="0.25">
      <c r="E73" s="8" t="str">
        <f t="shared" si="10"/>
        <v>V430_DecodeCycleReport2_SymbolHeight</v>
      </c>
      <c r="F73" s="9" t="s">
        <v>55</v>
      </c>
      <c r="G73" s="10" t="str">
        <f t="shared" si="11"/>
        <v>%IW284</v>
      </c>
      <c r="J73" s="3" t="s">
        <v>153</v>
      </c>
      <c r="K73" s="3" t="s">
        <v>58</v>
      </c>
      <c r="L73" s="3" t="s">
        <v>54</v>
      </c>
      <c r="M73" s="3">
        <v>4</v>
      </c>
    </row>
    <row r="74" spans="5:13" x14ac:dyDescent="0.25">
      <c r="E74" s="8" t="str">
        <f t="shared" si="10"/>
        <v>V430_DecodeCycleReport2_SymbolWidth</v>
      </c>
      <c r="F74" s="9" t="s">
        <v>55</v>
      </c>
      <c r="G74" s="10" t="str">
        <f t="shared" si="11"/>
        <v>%IW286</v>
      </c>
      <c r="J74" s="3" t="s">
        <v>153</v>
      </c>
      <c r="K74" s="3" t="s">
        <v>59</v>
      </c>
      <c r="L74" s="3" t="s">
        <v>54</v>
      </c>
      <c r="M74" s="3">
        <v>6</v>
      </c>
    </row>
    <row r="75" spans="5:13" x14ac:dyDescent="0.25">
      <c r="E75" s="8" t="str">
        <f t="shared" ref="E75:E93" si="12">$B$15&amp;"_"&amp;J75&amp;"_"&amp;K75</f>
        <v>V430_DecodeCycleReport2_CodeType</v>
      </c>
      <c r="F75" s="9" t="s">
        <v>62</v>
      </c>
      <c r="G75" s="10" t="str">
        <f t="shared" si="11"/>
        <v>%ID288</v>
      </c>
      <c r="J75" s="3" t="s">
        <v>153</v>
      </c>
      <c r="K75" s="3" t="s">
        <v>60</v>
      </c>
      <c r="L75" s="3" t="s">
        <v>43</v>
      </c>
      <c r="M75" s="3">
        <v>8</v>
      </c>
    </row>
    <row r="76" spans="5:13" x14ac:dyDescent="0.25">
      <c r="E76" s="8" t="str">
        <f t="shared" si="12"/>
        <v>V430_DecodeCycleReport2_PixelsPerElement</v>
      </c>
      <c r="F76" s="9" t="s">
        <v>64</v>
      </c>
      <c r="G76" s="10" t="str">
        <f t="shared" si="11"/>
        <v>%ID292</v>
      </c>
      <c r="J76" s="3" t="s">
        <v>153</v>
      </c>
      <c r="K76" s="3" t="s">
        <v>63</v>
      </c>
      <c r="L76" s="3" t="s">
        <v>43</v>
      </c>
      <c r="M76" s="3">
        <v>12</v>
      </c>
    </row>
    <row r="77" spans="5:13" x14ac:dyDescent="0.25">
      <c r="E77" s="8" t="str">
        <f t="shared" si="12"/>
        <v>V430_DecodeCycleReport2_DecodeDataLength</v>
      </c>
      <c r="F77" s="9" t="s">
        <v>62</v>
      </c>
      <c r="G77" s="10" t="str">
        <f t="shared" si="11"/>
        <v>%ID296</v>
      </c>
      <c r="J77" s="3" t="s">
        <v>153</v>
      </c>
      <c r="K77" s="3" t="s">
        <v>65</v>
      </c>
      <c r="L77" s="3" t="s">
        <v>43</v>
      </c>
      <c r="M77" s="3">
        <v>16</v>
      </c>
    </row>
    <row r="78" spans="5:13" x14ac:dyDescent="0.25">
      <c r="E78" s="8" t="str">
        <f t="shared" si="12"/>
        <v>V430_DecodeCycleReport2_DecodeString[0]</v>
      </c>
      <c r="F78" s="9" t="s">
        <v>76</v>
      </c>
      <c r="G78" s="10" t="str">
        <f t="shared" si="11"/>
        <v>%IB300</v>
      </c>
      <c r="J78" s="3" t="s">
        <v>153</v>
      </c>
      <c r="K78" s="3" t="s">
        <v>66</v>
      </c>
      <c r="L78" s="3" t="s">
        <v>8</v>
      </c>
      <c r="M78" s="3">
        <v>20</v>
      </c>
    </row>
    <row r="79" spans="5:13" x14ac:dyDescent="0.25">
      <c r="E79" s="8" t="str">
        <f t="shared" si="12"/>
        <v>V430_DecodeCycleReport2_DecodeString[1]</v>
      </c>
      <c r="F79" s="9" t="s">
        <v>76</v>
      </c>
      <c r="G79" s="10" t="str">
        <f t="shared" si="11"/>
        <v>%IB301</v>
      </c>
      <c r="J79" s="3" t="s">
        <v>153</v>
      </c>
      <c r="K79" s="3" t="s">
        <v>67</v>
      </c>
      <c r="L79" s="3" t="s">
        <v>8</v>
      </c>
      <c r="M79" s="3">
        <v>21</v>
      </c>
    </row>
    <row r="80" spans="5:13" x14ac:dyDescent="0.25">
      <c r="E80" s="8" t="str">
        <f t="shared" si="12"/>
        <v>V430_DecodeCycleReport2_DecodeString[2]</v>
      </c>
      <c r="F80" s="9" t="s">
        <v>76</v>
      </c>
      <c r="G80" s="10" t="str">
        <f t="shared" si="11"/>
        <v>%IB302</v>
      </c>
      <c r="J80" s="3" t="s">
        <v>153</v>
      </c>
      <c r="K80" s="3" t="s">
        <v>68</v>
      </c>
      <c r="L80" s="3" t="s">
        <v>8</v>
      </c>
      <c r="M80" s="3">
        <v>22</v>
      </c>
    </row>
    <row r="81" spans="5:13" x14ac:dyDescent="0.25">
      <c r="E81" s="8" t="str">
        <f t="shared" si="12"/>
        <v>V430_DecodeCycleReport2_DecodeString[3]</v>
      </c>
      <c r="F81" s="9" t="s">
        <v>76</v>
      </c>
      <c r="G81" s="10" t="str">
        <f t="shared" si="11"/>
        <v>%IB303</v>
      </c>
      <c r="J81" s="3" t="s">
        <v>153</v>
      </c>
      <c r="K81" s="3" t="s">
        <v>69</v>
      </c>
      <c r="L81" s="3" t="s">
        <v>8</v>
      </c>
      <c r="M81" s="3">
        <v>23</v>
      </c>
    </row>
    <row r="82" spans="5:13" x14ac:dyDescent="0.25">
      <c r="E82" s="8" t="str">
        <f t="shared" si="12"/>
        <v>V430_DecodeCycleReport2_DecodeString[4]</v>
      </c>
      <c r="F82" s="9" t="s">
        <v>76</v>
      </c>
      <c r="G82" s="10" t="str">
        <f t="shared" si="11"/>
        <v>%IB304</v>
      </c>
      <c r="J82" s="3" t="s">
        <v>153</v>
      </c>
      <c r="K82" s="3" t="s">
        <v>70</v>
      </c>
      <c r="L82" s="3" t="s">
        <v>8</v>
      </c>
      <c r="M82" s="3">
        <v>24</v>
      </c>
    </row>
    <row r="83" spans="5:13" x14ac:dyDescent="0.25">
      <c r="E83" s="8" t="str">
        <f t="shared" si="12"/>
        <v>V430_DecodeCycleReport2_DecodeString[5]</v>
      </c>
      <c r="F83" s="9" t="s">
        <v>76</v>
      </c>
      <c r="G83" s="10" t="str">
        <f t="shared" si="11"/>
        <v>%IB305</v>
      </c>
      <c r="J83" s="3" t="s">
        <v>153</v>
      </c>
      <c r="K83" s="3" t="s">
        <v>71</v>
      </c>
      <c r="L83" s="3" t="s">
        <v>8</v>
      </c>
      <c r="M83" s="3">
        <v>25</v>
      </c>
    </row>
    <row r="84" spans="5:13" x14ac:dyDescent="0.25">
      <c r="E84" s="8" t="str">
        <f t="shared" si="12"/>
        <v>V430_DecodeCycleReport2_DecodeString[6]</v>
      </c>
      <c r="F84" s="9" t="s">
        <v>76</v>
      </c>
      <c r="G84" s="10" t="str">
        <f t="shared" si="11"/>
        <v>%IB306</v>
      </c>
      <c r="J84" s="3" t="s">
        <v>153</v>
      </c>
      <c r="K84" s="3" t="s">
        <v>72</v>
      </c>
      <c r="L84" s="3" t="s">
        <v>8</v>
      </c>
      <c r="M84" s="3">
        <v>26</v>
      </c>
    </row>
    <row r="85" spans="5:13" x14ac:dyDescent="0.25">
      <c r="E85" s="8" t="str">
        <f t="shared" si="12"/>
        <v>V430_DecodeCycleReport2_DecodeString[7]</v>
      </c>
      <c r="F85" s="9" t="s">
        <v>76</v>
      </c>
      <c r="G85" s="10" t="str">
        <f t="shared" si="11"/>
        <v>%IB307</v>
      </c>
      <c r="J85" s="3" t="s">
        <v>153</v>
      </c>
      <c r="K85" s="3" t="s">
        <v>73</v>
      </c>
      <c r="L85" s="3" t="s">
        <v>8</v>
      </c>
      <c r="M85" s="3">
        <v>27</v>
      </c>
    </row>
    <row r="86" spans="5:13" x14ac:dyDescent="0.25">
      <c r="E86" s="8" t="str">
        <f t="shared" si="12"/>
        <v>V430_DecodeCycleReport2_DecodeString[8]</v>
      </c>
      <c r="F86" s="9" t="s">
        <v>76</v>
      </c>
      <c r="G86" s="10" t="str">
        <f t="shared" si="11"/>
        <v>%IB308</v>
      </c>
      <c r="J86" s="3" t="s">
        <v>153</v>
      </c>
      <c r="K86" s="3" t="s">
        <v>74</v>
      </c>
      <c r="L86" s="3" t="s">
        <v>8</v>
      </c>
      <c r="M86" s="3">
        <v>28</v>
      </c>
    </row>
    <row r="87" spans="5:13" x14ac:dyDescent="0.25">
      <c r="E87" s="8" t="str">
        <f t="shared" si="12"/>
        <v>V430_DecodeCycleReport2_DecodeString[9]</v>
      </c>
      <c r="F87" s="9" t="s">
        <v>76</v>
      </c>
      <c r="G87" s="10" t="str">
        <f t="shared" si="11"/>
        <v>%IB309</v>
      </c>
      <c r="H87" t="s">
        <v>157</v>
      </c>
      <c r="J87" s="3" t="s">
        <v>153</v>
      </c>
      <c r="K87" s="3" t="s">
        <v>75</v>
      </c>
      <c r="L87" s="3" t="s">
        <v>8</v>
      </c>
      <c r="M87" s="3">
        <v>29</v>
      </c>
    </row>
    <row r="88" spans="5:13" x14ac:dyDescent="0.25">
      <c r="E88" s="8" t="str">
        <f t="shared" si="12"/>
        <v>V430_DecodeCycleReport3_SymbolTop</v>
      </c>
      <c r="F88" s="9" t="s">
        <v>55</v>
      </c>
      <c r="G88" s="10" t="str">
        <f>L88&amp;$B$25+M88</f>
        <v>%IW372</v>
      </c>
      <c r="J88" s="3" t="s">
        <v>154</v>
      </c>
      <c r="K88" s="3" t="s">
        <v>56</v>
      </c>
      <c r="L88" s="3" t="s">
        <v>54</v>
      </c>
      <c r="M88" s="3">
        <v>0</v>
      </c>
    </row>
    <row r="89" spans="5:13" x14ac:dyDescent="0.25">
      <c r="E89" s="8" t="str">
        <f t="shared" si="12"/>
        <v>V430_DecodeCycleReport3_SymbolLeft</v>
      </c>
      <c r="F89" s="9" t="s">
        <v>55</v>
      </c>
      <c r="G89" s="10" t="str">
        <f t="shared" ref="G89:G104" si="13">L89&amp;$B$25+M89</f>
        <v>%IW374</v>
      </c>
      <c r="J89" s="3" t="s">
        <v>154</v>
      </c>
      <c r="K89" s="3" t="s">
        <v>57</v>
      </c>
      <c r="L89" s="3" t="s">
        <v>54</v>
      </c>
      <c r="M89" s="3">
        <v>2</v>
      </c>
    </row>
    <row r="90" spans="5:13" x14ac:dyDescent="0.25">
      <c r="E90" s="8" t="str">
        <f t="shared" si="12"/>
        <v>V430_DecodeCycleReport3_SymbolHeight</v>
      </c>
      <c r="F90" s="9" t="s">
        <v>55</v>
      </c>
      <c r="G90" s="10" t="str">
        <f t="shared" si="13"/>
        <v>%IW376</v>
      </c>
      <c r="J90" s="3" t="s">
        <v>154</v>
      </c>
      <c r="K90" s="3" t="s">
        <v>58</v>
      </c>
      <c r="L90" s="3" t="s">
        <v>54</v>
      </c>
      <c r="M90" s="3">
        <v>4</v>
      </c>
    </row>
    <row r="91" spans="5:13" x14ac:dyDescent="0.25">
      <c r="E91" s="8" t="str">
        <f t="shared" si="12"/>
        <v>V430_DecodeCycleReport3_SymbolWidth</v>
      </c>
      <c r="F91" s="9" t="s">
        <v>55</v>
      </c>
      <c r="G91" s="10" t="str">
        <f t="shared" si="13"/>
        <v>%IW378</v>
      </c>
      <c r="J91" s="3" t="s">
        <v>154</v>
      </c>
      <c r="K91" s="3" t="s">
        <v>59</v>
      </c>
      <c r="L91" s="3" t="s">
        <v>54</v>
      </c>
      <c r="M91" s="3">
        <v>6</v>
      </c>
    </row>
    <row r="92" spans="5:13" x14ac:dyDescent="0.25">
      <c r="E92" s="8" t="str">
        <f t="shared" si="12"/>
        <v>V430_DecodeCycleReport3_CodeType</v>
      </c>
      <c r="F92" s="9" t="s">
        <v>62</v>
      </c>
      <c r="G92" s="10" t="str">
        <f t="shared" si="13"/>
        <v>%ID380</v>
      </c>
      <c r="J92" s="3" t="s">
        <v>154</v>
      </c>
      <c r="K92" s="3" t="s">
        <v>60</v>
      </c>
      <c r="L92" s="3" t="s">
        <v>43</v>
      </c>
      <c r="M92" s="3">
        <v>8</v>
      </c>
    </row>
    <row r="93" spans="5:13" x14ac:dyDescent="0.25">
      <c r="E93" s="8" t="str">
        <f t="shared" si="12"/>
        <v>V430_DecodeCycleReport3_PixelsPerElement</v>
      </c>
      <c r="F93" s="9" t="s">
        <v>64</v>
      </c>
      <c r="G93" s="10" t="str">
        <f t="shared" si="13"/>
        <v>%ID384</v>
      </c>
      <c r="J93" s="3" t="s">
        <v>154</v>
      </c>
      <c r="K93" s="3" t="s">
        <v>63</v>
      </c>
      <c r="L93" s="3" t="s">
        <v>43</v>
      </c>
      <c r="M93" s="3">
        <v>12</v>
      </c>
    </row>
    <row r="94" spans="5:13" x14ac:dyDescent="0.25">
      <c r="E94" s="8" t="str">
        <f t="shared" ref="E94:E110" si="14">$B$15&amp;"_"&amp;J94&amp;"_"&amp;K94</f>
        <v>V430_DecodeCycleReport3_DecodeDataLength</v>
      </c>
      <c r="F94" s="9" t="s">
        <v>62</v>
      </c>
      <c r="G94" s="10" t="str">
        <f t="shared" si="13"/>
        <v>%ID388</v>
      </c>
      <c r="J94" s="3" t="s">
        <v>154</v>
      </c>
      <c r="K94" s="3" t="s">
        <v>65</v>
      </c>
      <c r="L94" s="3" t="s">
        <v>43</v>
      </c>
      <c r="M94" s="3">
        <v>16</v>
      </c>
    </row>
    <row r="95" spans="5:13" x14ac:dyDescent="0.25">
      <c r="E95" s="8" t="str">
        <f t="shared" si="14"/>
        <v>V430_DecodeCycleReport3_DecodeString[0]</v>
      </c>
      <c r="F95" s="9" t="s">
        <v>76</v>
      </c>
      <c r="G95" s="10" t="str">
        <f t="shared" si="13"/>
        <v>%IB392</v>
      </c>
      <c r="J95" s="3" t="s">
        <v>154</v>
      </c>
      <c r="K95" s="3" t="s">
        <v>66</v>
      </c>
      <c r="L95" s="3" t="s">
        <v>8</v>
      </c>
      <c r="M95" s="3">
        <v>20</v>
      </c>
    </row>
    <row r="96" spans="5:13" x14ac:dyDescent="0.25">
      <c r="E96" s="8" t="str">
        <f t="shared" si="14"/>
        <v>V430_DecodeCycleReport3_DecodeString[1]</v>
      </c>
      <c r="F96" s="9" t="s">
        <v>76</v>
      </c>
      <c r="G96" s="10" t="str">
        <f t="shared" si="13"/>
        <v>%IB393</v>
      </c>
      <c r="J96" s="3" t="s">
        <v>154</v>
      </c>
      <c r="K96" s="3" t="s">
        <v>67</v>
      </c>
      <c r="L96" s="3" t="s">
        <v>8</v>
      </c>
      <c r="M96" s="3">
        <v>21</v>
      </c>
    </row>
    <row r="97" spans="5:13" x14ac:dyDescent="0.25">
      <c r="E97" s="8" t="str">
        <f t="shared" si="14"/>
        <v>V430_DecodeCycleReport3_DecodeString[2]</v>
      </c>
      <c r="F97" s="9" t="s">
        <v>76</v>
      </c>
      <c r="G97" s="10" t="str">
        <f t="shared" si="13"/>
        <v>%IB394</v>
      </c>
      <c r="J97" s="3" t="s">
        <v>154</v>
      </c>
      <c r="K97" s="3" t="s">
        <v>68</v>
      </c>
      <c r="L97" s="3" t="s">
        <v>8</v>
      </c>
      <c r="M97" s="3">
        <v>22</v>
      </c>
    </row>
    <row r="98" spans="5:13" x14ac:dyDescent="0.25">
      <c r="E98" s="8" t="str">
        <f t="shared" si="14"/>
        <v>V430_DecodeCycleReport3_DecodeString[3]</v>
      </c>
      <c r="F98" s="9" t="s">
        <v>76</v>
      </c>
      <c r="G98" s="10" t="str">
        <f t="shared" si="13"/>
        <v>%IB395</v>
      </c>
      <c r="J98" s="3" t="s">
        <v>154</v>
      </c>
      <c r="K98" s="3" t="s">
        <v>69</v>
      </c>
      <c r="L98" s="3" t="s">
        <v>8</v>
      </c>
      <c r="M98" s="3">
        <v>23</v>
      </c>
    </row>
    <row r="99" spans="5:13" x14ac:dyDescent="0.25">
      <c r="E99" s="8" t="str">
        <f t="shared" si="14"/>
        <v>V430_DecodeCycleReport3_DecodeString[4]</v>
      </c>
      <c r="F99" s="9" t="s">
        <v>76</v>
      </c>
      <c r="G99" s="10" t="str">
        <f t="shared" si="13"/>
        <v>%IB396</v>
      </c>
      <c r="J99" s="3" t="s">
        <v>154</v>
      </c>
      <c r="K99" s="3" t="s">
        <v>70</v>
      </c>
      <c r="L99" s="3" t="s">
        <v>8</v>
      </c>
      <c r="M99" s="3">
        <v>24</v>
      </c>
    </row>
    <row r="100" spans="5:13" x14ac:dyDescent="0.25">
      <c r="E100" s="8" t="str">
        <f t="shared" si="14"/>
        <v>V430_DecodeCycleReport3_DecodeString[5]</v>
      </c>
      <c r="F100" s="9" t="s">
        <v>76</v>
      </c>
      <c r="G100" s="10" t="str">
        <f t="shared" si="13"/>
        <v>%IB397</v>
      </c>
      <c r="J100" s="3" t="s">
        <v>154</v>
      </c>
      <c r="K100" s="3" t="s">
        <v>71</v>
      </c>
      <c r="L100" s="3" t="s">
        <v>8</v>
      </c>
      <c r="M100" s="3">
        <v>25</v>
      </c>
    </row>
    <row r="101" spans="5:13" x14ac:dyDescent="0.25">
      <c r="E101" s="8" t="str">
        <f t="shared" si="14"/>
        <v>V430_DecodeCycleReport3_DecodeString[6]</v>
      </c>
      <c r="F101" s="9" t="s">
        <v>76</v>
      </c>
      <c r="G101" s="10" t="str">
        <f t="shared" si="13"/>
        <v>%IB398</v>
      </c>
      <c r="J101" s="3" t="s">
        <v>154</v>
      </c>
      <c r="K101" s="3" t="s">
        <v>72</v>
      </c>
      <c r="L101" s="3" t="s">
        <v>8</v>
      </c>
      <c r="M101" s="3">
        <v>26</v>
      </c>
    </row>
    <row r="102" spans="5:13" x14ac:dyDescent="0.25">
      <c r="E102" s="8" t="str">
        <f t="shared" si="14"/>
        <v>V430_DecodeCycleReport3_DecodeString[7]</v>
      </c>
      <c r="F102" s="9" t="s">
        <v>76</v>
      </c>
      <c r="G102" s="10" t="str">
        <f t="shared" si="13"/>
        <v>%IB399</v>
      </c>
      <c r="J102" s="3" t="s">
        <v>154</v>
      </c>
      <c r="K102" s="3" t="s">
        <v>73</v>
      </c>
      <c r="L102" s="3" t="s">
        <v>8</v>
      </c>
      <c r="M102" s="3">
        <v>27</v>
      </c>
    </row>
    <row r="103" spans="5:13" x14ac:dyDescent="0.25">
      <c r="E103" s="8" t="str">
        <f t="shared" si="14"/>
        <v>V430_DecodeCycleReport3_DecodeString[8]</v>
      </c>
      <c r="F103" s="9" t="s">
        <v>76</v>
      </c>
      <c r="G103" s="10" t="str">
        <f t="shared" si="13"/>
        <v>%IB400</v>
      </c>
      <c r="J103" s="3" t="s">
        <v>154</v>
      </c>
      <c r="K103" s="3" t="s">
        <v>74</v>
      </c>
      <c r="L103" s="3" t="s">
        <v>8</v>
      </c>
      <c r="M103" s="3">
        <v>28</v>
      </c>
    </row>
    <row r="104" spans="5:13" x14ac:dyDescent="0.25">
      <c r="E104" s="8" t="str">
        <f t="shared" si="14"/>
        <v>V430_DecodeCycleReport3_DecodeString[9]</v>
      </c>
      <c r="F104" s="9" t="s">
        <v>76</v>
      </c>
      <c r="G104" s="10" t="str">
        <f t="shared" si="13"/>
        <v>%IB401</v>
      </c>
      <c r="H104" t="s">
        <v>157</v>
      </c>
      <c r="J104" s="3" t="s">
        <v>154</v>
      </c>
      <c r="K104" s="3" t="s">
        <v>75</v>
      </c>
      <c r="L104" s="3" t="s">
        <v>8</v>
      </c>
      <c r="M104" s="3">
        <v>29</v>
      </c>
    </row>
    <row r="105" spans="5:13" x14ac:dyDescent="0.25">
      <c r="E105" s="8" t="str">
        <f t="shared" si="14"/>
        <v>V430_DecodeCycleReport4_SymbolTop</v>
      </c>
      <c r="F105" s="9" t="s">
        <v>55</v>
      </c>
      <c r="G105" s="10" t="str">
        <f>L105&amp;$B$26+M105</f>
        <v>%IW464</v>
      </c>
      <c r="J105" s="3" t="s">
        <v>155</v>
      </c>
      <c r="K105" s="3" t="s">
        <v>56</v>
      </c>
      <c r="L105" s="3" t="s">
        <v>54</v>
      </c>
      <c r="M105" s="3">
        <v>0</v>
      </c>
    </row>
    <row r="106" spans="5:13" x14ac:dyDescent="0.25">
      <c r="E106" s="8" t="str">
        <f t="shared" si="14"/>
        <v>V430_DecodeCycleReport4_SymbolLeft</v>
      </c>
      <c r="F106" s="9" t="s">
        <v>55</v>
      </c>
      <c r="G106" s="10" t="str">
        <f t="shared" ref="G106:G121" si="15">L106&amp;$B$26+M106</f>
        <v>%IW466</v>
      </c>
      <c r="J106" s="3" t="s">
        <v>155</v>
      </c>
      <c r="K106" s="3" t="s">
        <v>57</v>
      </c>
      <c r="L106" s="3" t="s">
        <v>54</v>
      </c>
      <c r="M106" s="3">
        <v>2</v>
      </c>
    </row>
    <row r="107" spans="5:13" x14ac:dyDescent="0.25">
      <c r="E107" s="8" t="str">
        <f t="shared" si="14"/>
        <v>V430_DecodeCycleReport4_SymbolHeight</v>
      </c>
      <c r="F107" s="9" t="s">
        <v>55</v>
      </c>
      <c r="G107" s="10" t="str">
        <f t="shared" si="15"/>
        <v>%IW468</v>
      </c>
      <c r="J107" s="3" t="s">
        <v>155</v>
      </c>
      <c r="K107" s="3" t="s">
        <v>58</v>
      </c>
      <c r="L107" s="3" t="s">
        <v>54</v>
      </c>
      <c r="M107" s="3">
        <v>4</v>
      </c>
    </row>
    <row r="108" spans="5:13" x14ac:dyDescent="0.25">
      <c r="E108" s="8" t="str">
        <f t="shared" si="14"/>
        <v>V430_DecodeCycleReport4_SymbolWidth</v>
      </c>
      <c r="F108" s="9" t="s">
        <v>55</v>
      </c>
      <c r="G108" s="10" t="str">
        <f t="shared" si="15"/>
        <v>%IW470</v>
      </c>
      <c r="J108" s="3" t="s">
        <v>155</v>
      </c>
      <c r="K108" s="3" t="s">
        <v>59</v>
      </c>
      <c r="L108" s="3" t="s">
        <v>54</v>
      </c>
      <c r="M108" s="3">
        <v>6</v>
      </c>
    </row>
    <row r="109" spans="5:13" x14ac:dyDescent="0.25">
      <c r="E109" s="8" t="str">
        <f t="shared" si="14"/>
        <v>V430_DecodeCycleReport4_CodeType</v>
      </c>
      <c r="F109" s="9" t="s">
        <v>62</v>
      </c>
      <c r="G109" s="10" t="str">
        <f t="shared" si="15"/>
        <v>%ID472</v>
      </c>
      <c r="J109" s="3" t="s">
        <v>155</v>
      </c>
      <c r="K109" s="3" t="s">
        <v>60</v>
      </c>
      <c r="L109" s="3" t="s">
        <v>43</v>
      </c>
      <c r="M109" s="3">
        <v>8</v>
      </c>
    </row>
    <row r="110" spans="5:13" x14ac:dyDescent="0.25">
      <c r="E110" s="8" t="str">
        <f t="shared" si="14"/>
        <v>V430_DecodeCycleReport4_PixelsPerElement</v>
      </c>
      <c r="F110" s="9" t="s">
        <v>64</v>
      </c>
      <c r="G110" s="10" t="str">
        <f t="shared" si="15"/>
        <v>%ID476</v>
      </c>
      <c r="J110" s="3" t="s">
        <v>155</v>
      </c>
      <c r="K110" s="3" t="s">
        <v>63</v>
      </c>
      <c r="L110" s="3" t="s">
        <v>43</v>
      </c>
      <c r="M110" s="3">
        <v>12</v>
      </c>
    </row>
    <row r="111" spans="5:13" x14ac:dyDescent="0.25">
      <c r="E111" s="8" t="str">
        <f t="shared" ref="E111:E121" si="16">$B$15&amp;"_"&amp;J111&amp;"_"&amp;K111</f>
        <v>V430_DecodeCycleReport4_DecodeDataLength</v>
      </c>
      <c r="F111" s="9" t="s">
        <v>62</v>
      </c>
      <c r="G111" s="10" t="str">
        <f t="shared" si="15"/>
        <v>%ID480</v>
      </c>
      <c r="J111" s="3" t="s">
        <v>155</v>
      </c>
      <c r="K111" s="3" t="s">
        <v>65</v>
      </c>
      <c r="L111" s="3" t="s">
        <v>43</v>
      </c>
      <c r="M111" s="3">
        <v>16</v>
      </c>
    </row>
    <row r="112" spans="5:13" x14ac:dyDescent="0.25">
      <c r="E112" s="8" t="str">
        <f t="shared" si="16"/>
        <v>V430_DecodeCycleReport4_DecodeString[0]</v>
      </c>
      <c r="F112" s="9" t="s">
        <v>76</v>
      </c>
      <c r="G112" s="10" t="str">
        <f t="shared" si="15"/>
        <v>%IB484</v>
      </c>
      <c r="J112" s="3" t="s">
        <v>155</v>
      </c>
      <c r="K112" s="3" t="s">
        <v>66</v>
      </c>
      <c r="L112" s="3" t="s">
        <v>8</v>
      </c>
      <c r="M112" s="3">
        <v>20</v>
      </c>
    </row>
    <row r="113" spans="5:13" x14ac:dyDescent="0.25">
      <c r="E113" s="8" t="str">
        <f t="shared" si="16"/>
        <v>V430_DecodeCycleReport4_DecodeString[1]</v>
      </c>
      <c r="F113" s="9" t="s">
        <v>76</v>
      </c>
      <c r="G113" s="10" t="str">
        <f t="shared" si="15"/>
        <v>%IB485</v>
      </c>
      <c r="J113" s="3" t="s">
        <v>155</v>
      </c>
      <c r="K113" s="3" t="s">
        <v>67</v>
      </c>
      <c r="L113" s="3" t="s">
        <v>8</v>
      </c>
      <c r="M113" s="3">
        <v>21</v>
      </c>
    </row>
    <row r="114" spans="5:13" x14ac:dyDescent="0.25">
      <c r="E114" s="8" t="str">
        <f t="shared" si="16"/>
        <v>V430_DecodeCycleReport4_DecodeString[2]</v>
      </c>
      <c r="F114" s="9" t="s">
        <v>76</v>
      </c>
      <c r="G114" s="10" t="str">
        <f t="shared" si="15"/>
        <v>%IB486</v>
      </c>
      <c r="J114" s="3" t="s">
        <v>155</v>
      </c>
      <c r="K114" s="3" t="s">
        <v>68</v>
      </c>
      <c r="L114" s="3" t="s">
        <v>8</v>
      </c>
      <c r="M114" s="3">
        <v>22</v>
      </c>
    </row>
    <row r="115" spans="5:13" x14ac:dyDescent="0.25">
      <c r="E115" s="8" t="str">
        <f t="shared" si="16"/>
        <v>V430_DecodeCycleReport4_DecodeString[3]</v>
      </c>
      <c r="F115" s="9" t="s">
        <v>76</v>
      </c>
      <c r="G115" s="10" t="str">
        <f t="shared" si="15"/>
        <v>%IB487</v>
      </c>
      <c r="J115" s="3" t="s">
        <v>155</v>
      </c>
      <c r="K115" s="3" t="s">
        <v>69</v>
      </c>
      <c r="L115" s="3" t="s">
        <v>8</v>
      </c>
      <c r="M115" s="3">
        <v>23</v>
      </c>
    </row>
    <row r="116" spans="5:13" x14ac:dyDescent="0.25">
      <c r="E116" s="8" t="str">
        <f t="shared" si="16"/>
        <v>V430_DecodeCycleReport4_DecodeString[4]</v>
      </c>
      <c r="F116" s="9" t="s">
        <v>76</v>
      </c>
      <c r="G116" s="10" t="str">
        <f t="shared" si="15"/>
        <v>%IB488</v>
      </c>
      <c r="J116" s="3" t="s">
        <v>155</v>
      </c>
      <c r="K116" s="3" t="s">
        <v>70</v>
      </c>
      <c r="L116" s="3" t="s">
        <v>8</v>
      </c>
      <c r="M116" s="3">
        <v>24</v>
      </c>
    </row>
    <row r="117" spans="5:13" x14ac:dyDescent="0.25">
      <c r="E117" s="8" t="str">
        <f t="shared" si="16"/>
        <v>V430_DecodeCycleReport4_DecodeString[5]</v>
      </c>
      <c r="F117" s="9" t="s">
        <v>76</v>
      </c>
      <c r="G117" s="10" t="str">
        <f t="shared" si="15"/>
        <v>%IB489</v>
      </c>
      <c r="J117" s="3" t="s">
        <v>155</v>
      </c>
      <c r="K117" s="3" t="s">
        <v>71</v>
      </c>
      <c r="L117" s="3" t="s">
        <v>8</v>
      </c>
      <c r="M117" s="3">
        <v>25</v>
      </c>
    </row>
    <row r="118" spans="5:13" x14ac:dyDescent="0.25">
      <c r="E118" s="8" t="str">
        <f t="shared" si="16"/>
        <v>V430_DecodeCycleReport4_DecodeString[6]</v>
      </c>
      <c r="F118" s="9" t="s">
        <v>76</v>
      </c>
      <c r="G118" s="10" t="str">
        <f t="shared" si="15"/>
        <v>%IB490</v>
      </c>
      <c r="J118" s="3" t="s">
        <v>155</v>
      </c>
      <c r="K118" s="3" t="s">
        <v>72</v>
      </c>
      <c r="L118" s="3" t="s">
        <v>8</v>
      </c>
      <c r="M118" s="3">
        <v>26</v>
      </c>
    </row>
    <row r="119" spans="5:13" x14ac:dyDescent="0.25">
      <c r="E119" s="8" t="str">
        <f t="shared" si="16"/>
        <v>V430_DecodeCycleReport4_DecodeString[7]</v>
      </c>
      <c r="F119" s="9" t="s">
        <v>76</v>
      </c>
      <c r="G119" s="10" t="str">
        <f t="shared" si="15"/>
        <v>%IB491</v>
      </c>
      <c r="J119" s="3" t="s">
        <v>155</v>
      </c>
      <c r="K119" s="3" t="s">
        <v>73</v>
      </c>
      <c r="L119" s="3" t="s">
        <v>8</v>
      </c>
      <c r="M119" s="3">
        <v>27</v>
      </c>
    </row>
    <row r="120" spans="5:13" x14ac:dyDescent="0.25">
      <c r="E120" s="8" t="str">
        <f t="shared" si="16"/>
        <v>V430_DecodeCycleReport4_DecodeString[8]</v>
      </c>
      <c r="F120" s="9" t="s">
        <v>76</v>
      </c>
      <c r="G120" s="10" t="str">
        <f t="shared" si="15"/>
        <v>%IB492</v>
      </c>
      <c r="J120" s="3" t="s">
        <v>155</v>
      </c>
      <c r="K120" s="3" t="s">
        <v>74</v>
      </c>
      <c r="L120" s="3" t="s">
        <v>8</v>
      </c>
      <c r="M120" s="3">
        <v>28</v>
      </c>
    </row>
    <row r="121" spans="5:13" x14ac:dyDescent="0.25">
      <c r="E121" s="11" t="str">
        <f t="shared" si="16"/>
        <v>V430_DecodeCycleReport4_DecodeString[9]</v>
      </c>
      <c r="F121" s="12" t="s">
        <v>76</v>
      </c>
      <c r="G121" s="13" t="str">
        <f t="shared" si="15"/>
        <v>%IB493</v>
      </c>
      <c r="H121" t="s">
        <v>157</v>
      </c>
      <c r="J121" s="3" t="s">
        <v>155</v>
      </c>
      <c r="K121" s="3" t="s">
        <v>75</v>
      </c>
      <c r="L121" s="3" t="s">
        <v>8</v>
      </c>
      <c r="M121" s="3">
        <v>29</v>
      </c>
    </row>
    <row r="122" spans="5:13" x14ac:dyDescent="0.25">
      <c r="E122" t="s">
        <v>163</v>
      </c>
    </row>
    <row r="123" spans="5:13" x14ac:dyDescent="0.25">
      <c r="E123" t="s">
        <v>164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B7F8-B823-4561-882C-8F0BB632DE0B}">
  <dimension ref="A1:M71"/>
  <sheetViews>
    <sheetView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8" max="8" width="15.425781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A2" s="30"/>
    </row>
    <row r="3" spans="1:13" ht="30" x14ac:dyDescent="0.25">
      <c r="A3" s="21" t="s">
        <v>127</v>
      </c>
      <c r="B3" s="21"/>
      <c r="E3" s="21" t="s">
        <v>128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A4" s="29"/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0" t="s">
        <v>129</v>
      </c>
      <c r="E5" s="5" t="str">
        <f>$B$15&amp;"_"&amp;J5&amp;"_"&amp;K5</f>
        <v>V430_OutputPremier_RunMode</v>
      </c>
      <c r="F5" s="6" t="s">
        <v>37</v>
      </c>
      <c r="G5" s="7" t="str">
        <f t="shared" ref="G5:G12" si="0">L5&amp;$B$24&amp;"."&amp;M5</f>
        <v>%Q2.0</v>
      </c>
      <c r="J5" s="3" t="s">
        <v>77</v>
      </c>
      <c r="K5" s="3" t="s">
        <v>79</v>
      </c>
      <c r="L5" s="3" t="s">
        <v>92</v>
      </c>
      <c r="M5" s="3">
        <v>0</v>
      </c>
    </row>
    <row r="6" spans="1:13" s="1" customFormat="1" x14ac:dyDescent="0.25">
      <c r="A6" s="29" t="s">
        <v>158</v>
      </c>
      <c r="E6" s="8" t="str">
        <f>$B$15&amp;"_"&amp;J6&amp;"_"&amp;K6</f>
        <v>V430_OutputPremier_Trigger</v>
      </c>
      <c r="F6" s="9" t="s">
        <v>37</v>
      </c>
      <c r="G6" s="10" t="str">
        <f t="shared" si="0"/>
        <v>%Q2.1</v>
      </c>
      <c r="J6" s="3" t="s">
        <v>77</v>
      </c>
      <c r="K6" s="3" t="s">
        <v>80</v>
      </c>
      <c r="L6" s="3" t="s">
        <v>92</v>
      </c>
      <c r="M6" s="3">
        <v>1</v>
      </c>
    </row>
    <row r="7" spans="1:13" s="1" customFormat="1" x14ac:dyDescent="0.25">
      <c r="A7" s="1" t="s">
        <v>132</v>
      </c>
      <c r="E7" s="8" t="str">
        <f t="shared" ref="E7:E70" si="1">$B$15&amp;"_"&amp;J7&amp;"_"&amp;K7</f>
        <v>V430_OutputPremier_EnableMatchCode</v>
      </c>
      <c r="F7" s="9" t="s">
        <v>37</v>
      </c>
      <c r="G7" s="10" t="str">
        <f t="shared" si="0"/>
        <v>%Q2.2</v>
      </c>
      <c r="J7" s="3" t="s">
        <v>77</v>
      </c>
      <c r="K7" s="3" t="s">
        <v>81</v>
      </c>
      <c r="L7" s="3" t="s">
        <v>92</v>
      </c>
      <c r="M7" s="3">
        <v>2</v>
      </c>
    </row>
    <row r="8" spans="1:13" s="1" customFormat="1" x14ac:dyDescent="0.25">
      <c r="E8" s="8" t="str">
        <f t="shared" si="1"/>
        <v>V430_OutputPremier_ResetGeneralFault</v>
      </c>
      <c r="F8" s="9" t="s">
        <v>37</v>
      </c>
      <c r="G8" s="10" t="str">
        <f t="shared" si="0"/>
        <v>%Q2.3</v>
      </c>
      <c r="J8" s="3" t="s">
        <v>77</v>
      </c>
      <c r="K8" s="3" t="s">
        <v>85</v>
      </c>
      <c r="L8" s="3" t="s">
        <v>92</v>
      </c>
      <c r="M8" s="3">
        <v>3</v>
      </c>
    </row>
    <row r="9" spans="1:13" s="1" customFormat="1" x14ac:dyDescent="0.25">
      <c r="E9" s="8" t="str">
        <f t="shared" si="1"/>
        <v>V430_OutputPremier_ClearNoReadReadCycleCount</v>
      </c>
      <c r="F9" s="9" t="s">
        <v>37</v>
      </c>
      <c r="G9" s="10" t="str">
        <f t="shared" si="0"/>
        <v>%Q2.4</v>
      </c>
      <c r="J9" s="3" t="s">
        <v>77</v>
      </c>
      <c r="K9" s="3" t="s">
        <v>86</v>
      </c>
      <c r="L9" s="3" t="s">
        <v>92</v>
      </c>
      <c r="M9" s="3">
        <v>4</v>
      </c>
    </row>
    <row r="10" spans="1:13" s="1" customFormat="1" x14ac:dyDescent="0.25">
      <c r="E10" s="8" t="str">
        <f t="shared" si="1"/>
        <v>V430_OutputPremier_ClearMisMatchReadCycleCount</v>
      </c>
      <c r="F10" s="9" t="s">
        <v>37</v>
      </c>
      <c r="G10" s="10" t="str">
        <f t="shared" si="0"/>
        <v>%Q2.5</v>
      </c>
      <c r="J10" s="3" t="s">
        <v>77</v>
      </c>
      <c r="K10" s="3" t="s">
        <v>87</v>
      </c>
      <c r="L10" s="3" t="s">
        <v>92</v>
      </c>
      <c r="M10" s="3">
        <v>5</v>
      </c>
    </row>
    <row r="11" spans="1:13" s="1" customFormat="1" x14ac:dyDescent="0.25">
      <c r="E11" s="8" t="str">
        <f t="shared" si="1"/>
        <v>V430_OutputPremier_ClearNoReadCount</v>
      </c>
      <c r="F11" s="9" t="s">
        <v>37</v>
      </c>
      <c r="G11" s="10" t="str">
        <f t="shared" si="0"/>
        <v>%Q2.6</v>
      </c>
      <c r="J11" s="3" t="s">
        <v>77</v>
      </c>
      <c r="K11" s="3" t="s">
        <v>88</v>
      </c>
      <c r="L11" s="3" t="s">
        <v>92</v>
      </c>
      <c r="M11" s="3">
        <v>6</v>
      </c>
    </row>
    <row r="12" spans="1:13" s="1" customFormat="1" x14ac:dyDescent="0.25">
      <c r="E12" s="8" t="str">
        <f t="shared" si="1"/>
        <v>V430_OutputPremier_ClearTriggerCount</v>
      </c>
      <c r="F12" s="9" t="s">
        <v>37</v>
      </c>
      <c r="G12" s="10" t="str">
        <f t="shared" si="0"/>
        <v>%Q2.7</v>
      </c>
      <c r="J12" s="3" t="s">
        <v>77</v>
      </c>
      <c r="K12" s="3" t="s">
        <v>89</v>
      </c>
      <c r="L12" s="3" t="s">
        <v>92</v>
      </c>
      <c r="M12" s="3">
        <v>7</v>
      </c>
    </row>
    <row r="13" spans="1:13" s="1" customFormat="1" x14ac:dyDescent="0.25">
      <c r="E13" s="8" t="str">
        <f t="shared" si="1"/>
        <v>V430_OutputPremier_ClearMatchcodeCount</v>
      </c>
      <c r="F13" s="9" t="s">
        <v>37</v>
      </c>
      <c r="G13" s="10" t="str">
        <f>L13&amp;$B$24+1&amp;"."&amp;M13</f>
        <v>%Q3.0</v>
      </c>
      <c r="J13" s="3" t="s">
        <v>77</v>
      </c>
      <c r="K13" s="3" t="s">
        <v>90</v>
      </c>
      <c r="L13" s="3" t="s">
        <v>92</v>
      </c>
      <c r="M13" s="3">
        <v>0</v>
      </c>
    </row>
    <row r="14" spans="1:13" s="1" customFormat="1" x14ac:dyDescent="0.25">
      <c r="E14" s="8" t="str">
        <f t="shared" si="1"/>
        <v>V430_OutputPremier_ClearMismatchCount</v>
      </c>
      <c r="F14" s="9" t="s">
        <v>37</v>
      </c>
      <c r="G14" s="10" t="str">
        <f t="shared" ref="G14:G17" si="2">L14&amp;$B$24+1&amp;"."&amp;M14</f>
        <v>%Q3.1</v>
      </c>
      <c r="J14" s="3" t="s">
        <v>77</v>
      </c>
      <c r="K14" s="3" t="s">
        <v>91</v>
      </c>
      <c r="L14" s="3" t="s">
        <v>92</v>
      </c>
      <c r="M14" s="3">
        <v>1</v>
      </c>
    </row>
    <row r="15" spans="1:13" s="1" customFormat="1" x14ac:dyDescent="0.25">
      <c r="A15" s="15" t="s">
        <v>0</v>
      </c>
      <c r="B15" s="2" t="s">
        <v>12</v>
      </c>
      <c r="E15" s="8" t="str">
        <f t="shared" si="1"/>
        <v>V430_OutputPremier_Output_1</v>
      </c>
      <c r="F15" s="9" t="s">
        <v>37</v>
      </c>
      <c r="G15" s="10" t="str">
        <f t="shared" si="2"/>
        <v>%Q3.2</v>
      </c>
      <c r="J15" s="3" t="s">
        <v>77</v>
      </c>
      <c r="K15" s="3" t="s">
        <v>82</v>
      </c>
      <c r="L15" s="3" t="s">
        <v>92</v>
      </c>
      <c r="M15" s="3">
        <v>2</v>
      </c>
    </row>
    <row r="16" spans="1:13" s="1" customFormat="1" x14ac:dyDescent="0.25">
      <c r="E16" s="8" t="str">
        <f t="shared" si="1"/>
        <v>V430_OutputPremier_Output_2</v>
      </c>
      <c r="F16" s="9" t="s">
        <v>37</v>
      </c>
      <c r="G16" s="10" t="str">
        <f t="shared" si="2"/>
        <v>%Q3.3</v>
      </c>
      <c r="J16" s="3" t="s">
        <v>77</v>
      </c>
      <c r="K16" s="3" t="s">
        <v>83</v>
      </c>
      <c r="L16" s="3" t="s">
        <v>92</v>
      </c>
      <c r="M16" s="3">
        <v>3</v>
      </c>
    </row>
    <row r="17" spans="1:13" s="1" customFormat="1" x14ac:dyDescent="0.25">
      <c r="A17" s="1" t="s">
        <v>1</v>
      </c>
      <c r="B17" s="1" t="s">
        <v>2</v>
      </c>
      <c r="E17" s="8" t="str">
        <f t="shared" si="1"/>
        <v>V430_OutputPremier_Output_3</v>
      </c>
      <c r="F17" s="9" t="s">
        <v>37</v>
      </c>
      <c r="G17" s="10" t="str">
        <f t="shared" si="2"/>
        <v>%Q3.4</v>
      </c>
      <c r="J17" s="3" t="s">
        <v>77</v>
      </c>
      <c r="K17" s="3" t="s">
        <v>84</v>
      </c>
      <c r="L17" s="3" t="s">
        <v>92</v>
      </c>
      <c r="M17" s="3">
        <v>4</v>
      </c>
    </row>
    <row r="18" spans="1:13" x14ac:dyDescent="0.25">
      <c r="A18" t="s">
        <v>5</v>
      </c>
      <c r="B18" s="16">
        <v>2</v>
      </c>
      <c r="E18" s="8" t="str">
        <f t="shared" si="1"/>
        <v>V430_ModuleHeader_InfoBits</v>
      </c>
      <c r="F18" s="9" t="s">
        <v>13</v>
      </c>
      <c r="G18" s="10" t="str">
        <f>L18&amp;$B$18+M18</f>
        <v>%IB2</v>
      </c>
      <c r="J18" s="3" t="s">
        <v>5</v>
      </c>
      <c r="K18" s="3" t="s">
        <v>6</v>
      </c>
      <c r="L18" s="3" t="s">
        <v>8</v>
      </c>
      <c r="M18" s="3">
        <v>0</v>
      </c>
    </row>
    <row r="19" spans="1:13" x14ac:dyDescent="0.25">
      <c r="A19" t="s">
        <v>14</v>
      </c>
      <c r="B19" s="17">
        <v>6</v>
      </c>
      <c r="E19" s="8" t="str">
        <f t="shared" si="1"/>
        <v>V430_ModuleHeader_Reserved</v>
      </c>
      <c r="F19" s="9" t="s">
        <v>13</v>
      </c>
      <c r="G19" s="10" t="str">
        <f t="shared" ref="G19:G20" si="3">L19&amp;$B$18+M19</f>
        <v>%IB3</v>
      </c>
      <c r="J19" s="3" t="s">
        <v>5</v>
      </c>
      <c r="K19" s="3" t="s">
        <v>7</v>
      </c>
      <c r="L19" s="3" t="s">
        <v>8</v>
      </c>
      <c r="M19" s="3">
        <v>1</v>
      </c>
    </row>
    <row r="20" spans="1:13" x14ac:dyDescent="0.25">
      <c r="A20" t="s">
        <v>39</v>
      </c>
      <c r="B20" s="17">
        <v>10</v>
      </c>
      <c r="E20" s="8" t="str">
        <f t="shared" si="1"/>
        <v>V430_ModuleHeader_Reserved</v>
      </c>
      <c r="F20" s="9" t="s">
        <v>13</v>
      </c>
      <c r="G20" s="10" t="str">
        <f t="shared" si="3"/>
        <v>%IB4</v>
      </c>
      <c r="J20" s="3" t="s">
        <v>5</v>
      </c>
      <c r="K20" s="3" t="s">
        <v>7</v>
      </c>
      <c r="L20" s="3" t="s">
        <v>8</v>
      </c>
      <c r="M20" s="3">
        <v>2</v>
      </c>
    </row>
    <row r="21" spans="1:13" x14ac:dyDescent="0.25">
      <c r="A21" t="s">
        <v>40</v>
      </c>
      <c r="B21" s="17">
        <v>68</v>
      </c>
      <c r="E21" s="8" t="str">
        <f t="shared" si="1"/>
        <v>V430_ModuleHeader_Reserved</v>
      </c>
      <c r="F21" s="9" t="s">
        <v>13</v>
      </c>
      <c r="G21" s="10" t="str">
        <f>L21&amp;$B$18+M21</f>
        <v>%IB5</v>
      </c>
      <c r="J21" s="3" t="s">
        <v>5</v>
      </c>
      <c r="K21" s="3" t="s">
        <v>7</v>
      </c>
      <c r="L21" s="3" t="s">
        <v>8</v>
      </c>
      <c r="M21" s="3">
        <v>3</v>
      </c>
    </row>
    <row r="22" spans="1:13" x14ac:dyDescent="0.25">
      <c r="A22" t="s">
        <v>41</v>
      </c>
      <c r="B22" s="17">
        <v>92</v>
      </c>
      <c r="E22" s="8" t="str">
        <f t="shared" si="1"/>
        <v>V430_DeviceStatus_Online</v>
      </c>
      <c r="F22" s="9" t="s">
        <v>37</v>
      </c>
      <c r="G22" s="10" t="str">
        <f>L22&amp;$B$19&amp;"."&amp;M22</f>
        <v>%I6.0</v>
      </c>
      <c r="J22" s="3" t="s">
        <v>14</v>
      </c>
      <c r="K22" s="3" t="s">
        <v>15</v>
      </c>
      <c r="L22" s="3" t="s">
        <v>38</v>
      </c>
      <c r="M22" s="3">
        <v>0</v>
      </c>
    </row>
    <row r="23" spans="1:13" x14ac:dyDescent="0.25">
      <c r="A23" t="s">
        <v>42</v>
      </c>
      <c r="B23" s="17">
        <v>100</v>
      </c>
      <c r="E23" s="8" t="str">
        <f t="shared" si="1"/>
        <v>V430_DeviceStatus_TriggerAck</v>
      </c>
      <c r="F23" s="9" t="s">
        <v>37</v>
      </c>
      <c r="G23" s="10" t="str">
        <f t="shared" ref="G23:G29" si="4">L23&amp;$B$19&amp;"."&amp;M23</f>
        <v>%I6.1</v>
      </c>
      <c r="J23" s="3" t="s">
        <v>14</v>
      </c>
      <c r="K23" s="3" t="s">
        <v>16</v>
      </c>
      <c r="L23" s="3" t="s">
        <v>38</v>
      </c>
      <c r="M23" s="3">
        <v>1</v>
      </c>
    </row>
    <row r="24" spans="1:13" x14ac:dyDescent="0.25">
      <c r="A24" t="s">
        <v>78</v>
      </c>
      <c r="B24" s="18">
        <v>2</v>
      </c>
      <c r="E24" s="8" t="str">
        <f t="shared" si="1"/>
        <v>V430_DeviceStatus_ExpDone</v>
      </c>
      <c r="F24" s="9" t="s">
        <v>37</v>
      </c>
      <c r="G24" s="10" t="str">
        <f t="shared" si="4"/>
        <v>%I6.2</v>
      </c>
      <c r="J24" s="3" t="s">
        <v>14</v>
      </c>
      <c r="K24" s="3" t="s">
        <v>17</v>
      </c>
      <c r="L24" s="3" t="s">
        <v>38</v>
      </c>
      <c r="M24" s="3">
        <v>2</v>
      </c>
    </row>
    <row r="25" spans="1:13" x14ac:dyDescent="0.25">
      <c r="E25" s="8" t="str">
        <f t="shared" si="1"/>
        <v>V430_DeviceStatus_Decoding</v>
      </c>
      <c r="F25" s="9" t="s">
        <v>37</v>
      </c>
      <c r="G25" s="10" t="str">
        <f t="shared" si="4"/>
        <v>%I6.3</v>
      </c>
      <c r="J25" s="3" t="s">
        <v>14</v>
      </c>
      <c r="K25" s="3" t="s">
        <v>18</v>
      </c>
      <c r="L25" s="3" t="s">
        <v>38</v>
      </c>
      <c r="M25" s="3">
        <v>3</v>
      </c>
    </row>
    <row r="26" spans="1:13" x14ac:dyDescent="0.25">
      <c r="E26" s="8" t="str">
        <f t="shared" si="1"/>
        <v>V430_DeviceStatus_DataIsReady</v>
      </c>
      <c r="F26" s="9" t="s">
        <v>37</v>
      </c>
      <c r="G26" s="10" t="str">
        <f t="shared" si="4"/>
        <v>%I6.4</v>
      </c>
      <c r="J26" s="3" t="s">
        <v>14</v>
      </c>
      <c r="K26" s="3" t="s">
        <v>19</v>
      </c>
      <c r="L26" s="3" t="s">
        <v>38</v>
      </c>
      <c r="M26" s="3">
        <v>4</v>
      </c>
    </row>
    <row r="27" spans="1:13" x14ac:dyDescent="0.25">
      <c r="E27" s="8" t="str">
        <f t="shared" si="1"/>
        <v>V430_DeviceStatus_ReadCyclePass</v>
      </c>
      <c r="F27" s="9" t="s">
        <v>37</v>
      </c>
      <c r="G27" s="10" t="str">
        <f t="shared" si="4"/>
        <v>%I6.5</v>
      </c>
      <c r="J27" s="3" t="s">
        <v>14</v>
      </c>
      <c r="K27" s="3" t="s">
        <v>20</v>
      </c>
      <c r="L27" s="3" t="s">
        <v>38</v>
      </c>
      <c r="M27" s="3">
        <v>5</v>
      </c>
    </row>
    <row r="28" spans="1:13" x14ac:dyDescent="0.25">
      <c r="E28" s="8" t="str">
        <f t="shared" si="1"/>
        <v>V430_DeviceStatus_ReadCycleFail</v>
      </c>
      <c r="F28" s="9" t="s">
        <v>37</v>
      </c>
      <c r="G28" s="10" t="str">
        <f t="shared" si="4"/>
        <v>%I6.6</v>
      </c>
      <c r="J28" s="3" t="s">
        <v>14</v>
      </c>
      <c r="K28" s="3" t="s">
        <v>21</v>
      </c>
      <c r="L28" s="3" t="s">
        <v>38</v>
      </c>
      <c r="M28" s="3">
        <v>6</v>
      </c>
    </row>
    <row r="29" spans="1:13" x14ac:dyDescent="0.25">
      <c r="E29" s="8" t="str">
        <f t="shared" si="1"/>
        <v>V430_DeviceStatus_GeneralFault</v>
      </c>
      <c r="F29" s="9" t="s">
        <v>37</v>
      </c>
      <c r="G29" s="10" t="str">
        <f t="shared" si="4"/>
        <v>%I6.7</v>
      </c>
      <c r="J29" s="3" t="s">
        <v>14</v>
      </c>
      <c r="K29" s="3" t="s">
        <v>22</v>
      </c>
      <c r="L29" s="3" t="s">
        <v>38</v>
      </c>
      <c r="M29" s="3">
        <v>7</v>
      </c>
    </row>
    <row r="30" spans="1:13" x14ac:dyDescent="0.25">
      <c r="E30" s="8" t="str">
        <f t="shared" si="1"/>
        <v>V430_DeviceStatus_MatchCodeTrained</v>
      </c>
      <c r="F30" s="9" t="s">
        <v>37</v>
      </c>
      <c r="G30" s="10" t="str">
        <f>L30&amp;$B$19+1&amp;"."&amp;M30</f>
        <v>%I7.0</v>
      </c>
      <c r="J30" s="3" t="s">
        <v>14</v>
      </c>
      <c r="K30" s="3" t="s">
        <v>23</v>
      </c>
      <c r="L30" s="3" t="s">
        <v>38</v>
      </c>
      <c r="M30" s="3">
        <v>0</v>
      </c>
    </row>
    <row r="31" spans="1:13" x14ac:dyDescent="0.25">
      <c r="E31" s="8" t="str">
        <f t="shared" si="1"/>
        <v>V430_DeviceStatus_MatchCodeEnabled</v>
      </c>
      <c r="F31" s="9" t="s">
        <v>37</v>
      </c>
      <c r="G31" s="10" t="str">
        <f t="shared" ref="G31:G37" si="5">L31&amp;$B$19+1&amp;"."&amp;M31</f>
        <v>%I7.1</v>
      </c>
      <c r="J31" s="3" t="s">
        <v>14</v>
      </c>
      <c r="K31" s="3" t="s">
        <v>24</v>
      </c>
      <c r="L31" s="3" t="s">
        <v>38</v>
      </c>
      <c r="M31" s="3">
        <v>1</v>
      </c>
    </row>
    <row r="32" spans="1:13" x14ac:dyDescent="0.25">
      <c r="E32" s="8" t="str">
        <f t="shared" si="1"/>
        <v>V430_DeviceStatus_ImageSensorCal</v>
      </c>
      <c r="F32" s="9" t="s">
        <v>37</v>
      </c>
      <c r="G32" s="10" t="str">
        <f t="shared" si="5"/>
        <v>%I7.2</v>
      </c>
      <c r="J32" s="3" t="s">
        <v>14</v>
      </c>
      <c r="K32" s="3" t="s">
        <v>25</v>
      </c>
      <c r="L32" s="3" t="s">
        <v>38</v>
      </c>
      <c r="M32" s="3">
        <v>2</v>
      </c>
    </row>
    <row r="33" spans="5:13" x14ac:dyDescent="0.25">
      <c r="E33" s="8" t="str">
        <f t="shared" si="1"/>
        <v>V430_DeviceStatus_ImageSensorCalComp</v>
      </c>
      <c r="F33" s="9" t="s">
        <v>37</v>
      </c>
      <c r="G33" s="10" t="str">
        <f t="shared" si="5"/>
        <v>%I7.3</v>
      </c>
      <c r="J33" s="3" t="s">
        <v>14</v>
      </c>
      <c r="K33" s="3" t="s">
        <v>26</v>
      </c>
      <c r="L33" s="3" t="s">
        <v>38</v>
      </c>
      <c r="M33" s="3">
        <v>3</v>
      </c>
    </row>
    <row r="34" spans="5:13" x14ac:dyDescent="0.25">
      <c r="E34" s="8" t="str">
        <f t="shared" si="1"/>
        <v>V430_DeviceStatus_Training</v>
      </c>
      <c r="F34" s="9" t="s">
        <v>37</v>
      </c>
      <c r="G34" s="10" t="str">
        <f t="shared" si="5"/>
        <v>%I7.4</v>
      </c>
      <c r="J34" s="3" t="s">
        <v>14</v>
      </c>
      <c r="K34" s="3" t="s">
        <v>27</v>
      </c>
      <c r="L34" s="3" t="s">
        <v>38</v>
      </c>
      <c r="M34" s="3">
        <v>4</v>
      </c>
    </row>
    <row r="35" spans="5:13" x14ac:dyDescent="0.25">
      <c r="E35" s="8" t="str">
        <f t="shared" si="1"/>
        <v>V430_DeviceStatus_TrainingComp</v>
      </c>
      <c r="F35" s="9" t="s">
        <v>37</v>
      </c>
      <c r="G35" s="10" t="str">
        <f t="shared" si="5"/>
        <v>%I7.5</v>
      </c>
      <c r="J35" s="3" t="s">
        <v>14</v>
      </c>
      <c r="K35" s="3" t="s">
        <v>28</v>
      </c>
      <c r="L35" s="3" t="s">
        <v>38</v>
      </c>
      <c r="M35" s="3">
        <v>5</v>
      </c>
    </row>
    <row r="36" spans="5:13" x14ac:dyDescent="0.25">
      <c r="E36" s="8" t="str">
        <f t="shared" si="1"/>
        <v>V430_DeviceStatus_Optimizing</v>
      </c>
      <c r="F36" s="9" t="s">
        <v>37</v>
      </c>
      <c r="G36" s="10" t="str">
        <f t="shared" si="5"/>
        <v>%I7.6</v>
      </c>
      <c r="J36" s="3" t="s">
        <v>14</v>
      </c>
      <c r="K36" s="3" t="s">
        <v>29</v>
      </c>
      <c r="L36" s="3" t="s">
        <v>38</v>
      </c>
      <c r="M36" s="3">
        <v>6</v>
      </c>
    </row>
    <row r="37" spans="5:13" x14ac:dyDescent="0.25">
      <c r="E37" s="8" t="str">
        <f>$B$15&amp;"_"&amp;J37&amp;"_"&amp;K37</f>
        <v>V430_DeviceStatus_OptimizingComp</v>
      </c>
      <c r="F37" s="9" t="s">
        <v>37</v>
      </c>
      <c r="G37" s="10" t="str">
        <f t="shared" si="5"/>
        <v>%I7.7</v>
      </c>
      <c r="J37" s="3" t="s">
        <v>14</v>
      </c>
      <c r="K37" s="3" t="s">
        <v>30</v>
      </c>
      <c r="L37" s="3" t="s">
        <v>38</v>
      </c>
      <c r="M37" s="3">
        <v>7</v>
      </c>
    </row>
    <row r="38" spans="5:13" x14ac:dyDescent="0.25">
      <c r="E38" s="8" t="str">
        <f t="shared" si="1"/>
        <v>V430_DeviceStatus_AutoImagePhotoEnabled</v>
      </c>
      <c r="F38" s="9" t="s">
        <v>37</v>
      </c>
      <c r="G38" s="10" t="str">
        <f>L38&amp;$B$19+2&amp;"."&amp;M38</f>
        <v>%I8.0</v>
      </c>
      <c r="J38" s="3" t="s">
        <v>14</v>
      </c>
      <c r="K38" s="3" t="s">
        <v>31</v>
      </c>
      <c r="L38" s="3" t="s">
        <v>38</v>
      </c>
      <c r="M38" s="3">
        <v>0</v>
      </c>
    </row>
    <row r="39" spans="5:13" x14ac:dyDescent="0.25">
      <c r="E39" s="8" t="str">
        <f t="shared" si="1"/>
        <v>V430_DeviceStatus_AutoImagePhotoComp</v>
      </c>
      <c r="F39" s="9" t="s">
        <v>37</v>
      </c>
      <c r="G39" s="10" t="str">
        <f t="shared" ref="G39:G43" si="6">L39&amp;$B$19+2&amp;"."&amp;M39</f>
        <v>%I8.1</v>
      </c>
      <c r="J39" s="3" t="s">
        <v>14</v>
      </c>
      <c r="K39" s="3" t="s">
        <v>32</v>
      </c>
      <c r="L39" s="3" t="s">
        <v>38</v>
      </c>
      <c r="M39" s="3">
        <v>1</v>
      </c>
    </row>
    <row r="40" spans="5:13" x14ac:dyDescent="0.25">
      <c r="E40" s="8" t="str">
        <f t="shared" si="1"/>
        <v>V430_DeviceStatus_Output1Status</v>
      </c>
      <c r="F40" s="9" t="s">
        <v>37</v>
      </c>
      <c r="G40" s="10" t="str">
        <f t="shared" si="6"/>
        <v>%I8.2</v>
      </c>
      <c r="J40" s="3" t="s">
        <v>14</v>
      </c>
      <c r="K40" s="3" t="s">
        <v>33</v>
      </c>
      <c r="L40" s="3" t="s">
        <v>38</v>
      </c>
      <c r="M40" s="3">
        <v>2</v>
      </c>
    </row>
    <row r="41" spans="5:13" x14ac:dyDescent="0.25">
      <c r="E41" s="8" t="str">
        <f t="shared" si="1"/>
        <v>V430_DeviceStatus_Output2Status</v>
      </c>
      <c r="F41" s="9" t="s">
        <v>37</v>
      </c>
      <c r="G41" s="10" t="str">
        <f t="shared" si="6"/>
        <v>%I8.3</v>
      </c>
      <c r="J41" s="3" t="s">
        <v>14</v>
      </c>
      <c r="K41" s="3" t="s">
        <v>34</v>
      </c>
      <c r="L41" s="3" t="s">
        <v>38</v>
      </c>
      <c r="M41" s="3">
        <v>3</v>
      </c>
    </row>
    <row r="42" spans="5:13" x14ac:dyDescent="0.25">
      <c r="E42" s="8" t="str">
        <f t="shared" si="1"/>
        <v>V430_DeviceStatus_Output3Status</v>
      </c>
      <c r="F42" s="9" t="s">
        <v>37</v>
      </c>
      <c r="G42" s="10" t="str">
        <f t="shared" si="6"/>
        <v>%I8.4</v>
      </c>
      <c r="J42" s="3" t="s">
        <v>14</v>
      </c>
      <c r="K42" s="3" t="s">
        <v>35</v>
      </c>
      <c r="L42" s="3" t="s">
        <v>38</v>
      </c>
      <c r="M42" s="3">
        <v>4</v>
      </c>
    </row>
    <row r="43" spans="5:13" x14ac:dyDescent="0.25">
      <c r="E43" s="8" t="str">
        <f t="shared" si="1"/>
        <v>V430_DeviceStatus_BufferOverflow</v>
      </c>
      <c r="F43" s="9" t="s">
        <v>37</v>
      </c>
      <c r="G43" s="10" t="str">
        <f t="shared" si="6"/>
        <v>%I8.5</v>
      </c>
      <c r="J43" s="3" t="s">
        <v>14</v>
      </c>
      <c r="K43" s="3" t="s">
        <v>36</v>
      </c>
      <c r="L43" s="3" t="s">
        <v>38</v>
      </c>
      <c r="M43" s="3">
        <v>5</v>
      </c>
    </row>
    <row r="44" spans="5:13" x14ac:dyDescent="0.25">
      <c r="E44" s="8" t="str">
        <f t="shared" si="1"/>
        <v>V430_FaultCode_Val</v>
      </c>
      <c r="F44" s="9" t="s">
        <v>44</v>
      </c>
      <c r="G44" s="10" t="str">
        <f>L44&amp;$B$20+M44</f>
        <v>%ID10</v>
      </c>
      <c r="J44" s="3" t="s">
        <v>39</v>
      </c>
      <c r="K44" s="3" t="s">
        <v>115</v>
      </c>
      <c r="L44" s="3" t="s">
        <v>43</v>
      </c>
      <c r="M44" s="3">
        <v>0</v>
      </c>
    </row>
    <row r="45" spans="5:13" x14ac:dyDescent="0.25">
      <c r="E45" s="8" t="str">
        <f t="shared" si="1"/>
        <v>V430_Counters_NoreadReadCycleCounter</v>
      </c>
      <c r="F45" s="9" t="s">
        <v>44</v>
      </c>
      <c r="G45" s="10" t="str">
        <f>L45&amp;$B$21+M45</f>
        <v>%ID68</v>
      </c>
      <c r="J45" s="3" t="s">
        <v>40</v>
      </c>
      <c r="K45" s="3" t="s">
        <v>45</v>
      </c>
      <c r="L45" s="3" t="s">
        <v>43</v>
      </c>
      <c r="M45" s="3">
        <v>0</v>
      </c>
    </row>
    <row r="46" spans="5:13" x14ac:dyDescent="0.25">
      <c r="E46" s="8" t="str">
        <f t="shared" si="1"/>
        <v>V430_Counters_MismatchReadCycleCounter</v>
      </c>
      <c r="F46" s="9" t="s">
        <v>44</v>
      </c>
      <c r="G46" s="10" t="str">
        <f t="shared" ref="G46:G50" si="7">L46&amp;$B$21+M46</f>
        <v>%ID72</v>
      </c>
      <c r="J46" s="3" t="s">
        <v>40</v>
      </c>
      <c r="K46" s="3" t="s">
        <v>46</v>
      </c>
      <c r="L46" s="3" t="s">
        <v>43</v>
      </c>
      <c r="M46" s="3">
        <v>4</v>
      </c>
    </row>
    <row r="47" spans="5:13" x14ac:dyDescent="0.25">
      <c r="E47" s="8" t="str">
        <f t="shared" si="1"/>
        <v>V430_Counters_NoreadCounter</v>
      </c>
      <c r="F47" s="9" t="s">
        <v>44</v>
      </c>
      <c r="G47" s="10" t="str">
        <f t="shared" si="7"/>
        <v>%ID76</v>
      </c>
      <c r="J47" s="3" t="s">
        <v>40</v>
      </c>
      <c r="K47" s="3" t="s">
        <v>47</v>
      </c>
      <c r="L47" s="3" t="s">
        <v>43</v>
      </c>
      <c r="M47" s="3">
        <v>8</v>
      </c>
    </row>
    <row r="48" spans="5:13" x14ac:dyDescent="0.25">
      <c r="E48" s="8" t="str">
        <f t="shared" si="1"/>
        <v>V430_Counters_TriggerCounter</v>
      </c>
      <c r="F48" s="9" t="s">
        <v>44</v>
      </c>
      <c r="G48" s="10" t="str">
        <f t="shared" si="7"/>
        <v>%ID80</v>
      </c>
      <c r="J48" s="3" t="s">
        <v>40</v>
      </c>
      <c r="K48" s="3" t="s">
        <v>48</v>
      </c>
      <c r="L48" s="3" t="s">
        <v>43</v>
      </c>
      <c r="M48" s="3">
        <v>12</v>
      </c>
    </row>
    <row r="49" spans="5:13" x14ac:dyDescent="0.25">
      <c r="E49" s="8" t="str">
        <f t="shared" si="1"/>
        <v>V430_Counters_MatchcodeCounter</v>
      </c>
      <c r="F49" s="9" t="s">
        <v>44</v>
      </c>
      <c r="G49" s="10" t="str">
        <f t="shared" si="7"/>
        <v>%ID84</v>
      </c>
      <c r="J49" s="3" t="s">
        <v>40</v>
      </c>
      <c r="K49" s="3" t="s">
        <v>49</v>
      </c>
      <c r="L49" s="3" t="s">
        <v>43</v>
      </c>
      <c r="M49" s="3">
        <v>16</v>
      </c>
    </row>
    <row r="50" spans="5:13" x14ac:dyDescent="0.25">
      <c r="E50" s="8" t="str">
        <f t="shared" si="1"/>
        <v>V430_Counters_MismatchCounter</v>
      </c>
      <c r="F50" s="9" t="s">
        <v>44</v>
      </c>
      <c r="G50" s="10" t="str">
        <f t="shared" si="7"/>
        <v>%ID88</v>
      </c>
      <c r="J50" s="3" t="s">
        <v>40</v>
      </c>
      <c r="K50" s="3" t="s">
        <v>50</v>
      </c>
      <c r="L50" s="3" t="s">
        <v>43</v>
      </c>
      <c r="M50" s="3">
        <v>20</v>
      </c>
    </row>
    <row r="51" spans="5:13" x14ac:dyDescent="0.25">
      <c r="E51" s="8" t="str">
        <f t="shared" si="1"/>
        <v>V430_ReadCycleReport_CaptureTime</v>
      </c>
      <c r="F51" s="9" t="s">
        <v>55</v>
      </c>
      <c r="G51" s="10" t="str">
        <f>L51&amp;$B$22+M51</f>
        <v>%IW92</v>
      </c>
      <c r="J51" s="3" t="s">
        <v>41</v>
      </c>
      <c r="K51" s="3" t="s">
        <v>51</v>
      </c>
      <c r="L51" s="3" t="s">
        <v>54</v>
      </c>
      <c r="M51" s="3">
        <v>0</v>
      </c>
    </row>
    <row r="52" spans="5:13" x14ac:dyDescent="0.25">
      <c r="E52" s="8" t="str">
        <f t="shared" si="1"/>
        <v>V430_ReadCycleReport_TotalDecodeTime</v>
      </c>
      <c r="F52" s="9" t="s">
        <v>55</v>
      </c>
      <c r="G52" s="10" t="str">
        <f t="shared" ref="G52:G53" si="8">L52&amp;$B$22+M52</f>
        <v>%IW94</v>
      </c>
      <c r="J52" s="3" t="s">
        <v>41</v>
      </c>
      <c r="K52" s="3" t="s">
        <v>52</v>
      </c>
      <c r="L52" s="3" t="s">
        <v>54</v>
      </c>
      <c r="M52" s="3">
        <v>2</v>
      </c>
    </row>
    <row r="53" spans="5:13" x14ac:dyDescent="0.25">
      <c r="E53" s="8" t="str">
        <f t="shared" si="1"/>
        <v>V430_ReadCycleReport_TotalReadCycleTime</v>
      </c>
      <c r="F53" s="9" t="s">
        <v>55</v>
      </c>
      <c r="G53" s="10" t="str">
        <f t="shared" si="8"/>
        <v>%IW96</v>
      </c>
      <c r="J53" s="3" t="s">
        <v>41</v>
      </c>
      <c r="K53" s="3" t="s">
        <v>53</v>
      </c>
      <c r="L53" s="3" t="s">
        <v>54</v>
      </c>
      <c r="M53" s="3">
        <v>4</v>
      </c>
    </row>
    <row r="54" spans="5:13" x14ac:dyDescent="0.25">
      <c r="E54" s="8" t="str">
        <f>$B$15&amp;"_"&amp;J54&amp;"_"&amp;K54</f>
        <v>V430_DecodeCycleReport_SymbolTop</v>
      </c>
      <c r="F54" s="9" t="s">
        <v>55</v>
      </c>
      <c r="G54" s="10" t="str">
        <f>L54&amp;$B$23+M54</f>
        <v>%IW100</v>
      </c>
      <c r="J54" s="3" t="s">
        <v>42</v>
      </c>
      <c r="K54" s="3" t="s">
        <v>56</v>
      </c>
      <c r="L54" s="3" t="s">
        <v>54</v>
      </c>
      <c r="M54" s="3">
        <v>0</v>
      </c>
    </row>
    <row r="55" spans="5:13" x14ac:dyDescent="0.25">
      <c r="E55" s="8" t="str">
        <f t="shared" si="1"/>
        <v>V430_DecodeCycleReport_SymbolLeft</v>
      </c>
      <c r="F55" s="9" t="s">
        <v>55</v>
      </c>
      <c r="G55" s="10" t="str">
        <f t="shared" ref="G55:G70" si="9">L55&amp;$B$23+M55</f>
        <v>%IW102</v>
      </c>
      <c r="J55" s="3" t="s">
        <v>42</v>
      </c>
      <c r="K55" s="3" t="s">
        <v>57</v>
      </c>
      <c r="L55" s="3" t="s">
        <v>54</v>
      </c>
      <c r="M55" s="3">
        <v>2</v>
      </c>
    </row>
    <row r="56" spans="5:13" x14ac:dyDescent="0.25">
      <c r="E56" s="8" t="str">
        <f t="shared" si="1"/>
        <v>V430_DecodeCycleReport_SymbolHeight</v>
      </c>
      <c r="F56" s="9" t="s">
        <v>55</v>
      </c>
      <c r="G56" s="10" t="str">
        <f t="shared" si="9"/>
        <v>%IW104</v>
      </c>
      <c r="J56" s="3" t="s">
        <v>42</v>
      </c>
      <c r="K56" s="3" t="s">
        <v>58</v>
      </c>
      <c r="L56" s="3" t="s">
        <v>54</v>
      </c>
      <c r="M56" s="3">
        <v>4</v>
      </c>
    </row>
    <row r="57" spans="5:13" x14ac:dyDescent="0.25">
      <c r="E57" s="8" t="str">
        <f t="shared" si="1"/>
        <v>V430_DecodeCycleReport_SymbolWidth</v>
      </c>
      <c r="F57" s="9" t="s">
        <v>55</v>
      </c>
      <c r="G57" s="10" t="str">
        <f t="shared" si="9"/>
        <v>%IW106</v>
      </c>
      <c r="J57" s="3" t="s">
        <v>42</v>
      </c>
      <c r="K57" s="3" t="s">
        <v>59</v>
      </c>
      <c r="L57" s="3" t="s">
        <v>54</v>
      </c>
      <c r="M57" s="3">
        <v>6</v>
      </c>
    </row>
    <row r="58" spans="5:13" x14ac:dyDescent="0.25">
      <c r="E58" s="8" t="str">
        <f t="shared" si="1"/>
        <v>V430_DecodeCycleReport_CodeType</v>
      </c>
      <c r="F58" s="9" t="s">
        <v>62</v>
      </c>
      <c r="G58" s="10" t="str">
        <f t="shared" si="9"/>
        <v>%ID108</v>
      </c>
      <c r="J58" s="3" t="s">
        <v>42</v>
      </c>
      <c r="K58" s="3" t="s">
        <v>60</v>
      </c>
      <c r="L58" s="3" t="s">
        <v>43</v>
      </c>
      <c r="M58" s="3">
        <v>8</v>
      </c>
    </row>
    <row r="59" spans="5:13" x14ac:dyDescent="0.25">
      <c r="E59" s="8" t="str">
        <f t="shared" si="1"/>
        <v>V430_DecodeCycleReport_PixelsPerElement</v>
      </c>
      <c r="F59" s="9" t="s">
        <v>64</v>
      </c>
      <c r="G59" s="10" t="str">
        <f t="shared" si="9"/>
        <v>%ID112</v>
      </c>
      <c r="J59" s="3" t="s">
        <v>42</v>
      </c>
      <c r="K59" s="3" t="s">
        <v>63</v>
      </c>
      <c r="L59" s="3" t="s">
        <v>43</v>
      </c>
      <c r="M59" s="3">
        <v>12</v>
      </c>
    </row>
    <row r="60" spans="5:13" x14ac:dyDescent="0.25">
      <c r="E60" s="8" t="str">
        <f t="shared" si="1"/>
        <v>V430_DecodeCycleReport_DecodeDataLength</v>
      </c>
      <c r="F60" s="9" t="s">
        <v>62</v>
      </c>
      <c r="G60" s="10" t="str">
        <f t="shared" si="9"/>
        <v>%ID116</v>
      </c>
      <c r="J60" s="3" t="s">
        <v>42</v>
      </c>
      <c r="K60" s="3" t="s">
        <v>65</v>
      </c>
      <c r="L60" s="3" t="s">
        <v>43</v>
      </c>
      <c r="M60" s="3">
        <v>16</v>
      </c>
    </row>
    <row r="61" spans="5:13" x14ac:dyDescent="0.25">
      <c r="E61" s="8" t="str">
        <f t="shared" si="1"/>
        <v>V430_DecodeCycleReport_DecodeString[0]</v>
      </c>
      <c r="F61" s="9" t="s">
        <v>76</v>
      </c>
      <c r="G61" s="10" t="str">
        <f t="shared" si="9"/>
        <v>%IB120</v>
      </c>
      <c r="J61" s="3" t="s">
        <v>42</v>
      </c>
      <c r="K61" s="3" t="s">
        <v>66</v>
      </c>
      <c r="L61" s="3" t="s">
        <v>8</v>
      </c>
      <c r="M61" s="3">
        <v>20</v>
      </c>
    </row>
    <row r="62" spans="5:13" x14ac:dyDescent="0.25">
      <c r="E62" s="8" t="str">
        <f t="shared" si="1"/>
        <v>V430_DecodeCycleReport_DecodeString[1]</v>
      </c>
      <c r="F62" s="9" t="s">
        <v>76</v>
      </c>
      <c r="G62" s="10" t="str">
        <f t="shared" si="9"/>
        <v>%IB121</v>
      </c>
      <c r="J62" s="3" t="s">
        <v>42</v>
      </c>
      <c r="K62" s="3" t="s">
        <v>67</v>
      </c>
      <c r="L62" s="3" t="s">
        <v>8</v>
      </c>
      <c r="M62" s="3">
        <v>21</v>
      </c>
    </row>
    <row r="63" spans="5:13" x14ac:dyDescent="0.25">
      <c r="E63" s="8" t="str">
        <f t="shared" si="1"/>
        <v>V430_DecodeCycleReport_DecodeString[2]</v>
      </c>
      <c r="F63" s="9" t="s">
        <v>76</v>
      </c>
      <c r="G63" s="10" t="str">
        <f t="shared" si="9"/>
        <v>%IB122</v>
      </c>
      <c r="J63" s="3" t="s">
        <v>42</v>
      </c>
      <c r="K63" s="3" t="s">
        <v>68</v>
      </c>
      <c r="L63" s="3" t="s">
        <v>8</v>
      </c>
      <c r="M63" s="3">
        <v>22</v>
      </c>
    </row>
    <row r="64" spans="5:13" x14ac:dyDescent="0.25">
      <c r="E64" s="8" t="str">
        <f t="shared" si="1"/>
        <v>V430_DecodeCycleReport_DecodeString[3]</v>
      </c>
      <c r="F64" s="9" t="s">
        <v>76</v>
      </c>
      <c r="G64" s="10" t="str">
        <f t="shared" si="9"/>
        <v>%IB123</v>
      </c>
      <c r="J64" s="3" t="s">
        <v>42</v>
      </c>
      <c r="K64" s="3" t="s">
        <v>69</v>
      </c>
      <c r="L64" s="3" t="s">
        <v>8</v>
      </c>
      <c r="M64" s="3">
        <v>23</v>
      </c>
    </row>
    <row r="65" spans="5:13" x14ac:dyDescent="0.25">
      <c r="E65" s="8" t="str">
        <f t="shared" si="1"/>
        <v>V430_DecodeCycleReport_DecodeString[4]</v>
      </c>
      <c r="F65" s="9" t="s">
        <v>76</v>
      </c>
      <c r="G65" s="10" t="str">
        <f t="shared" si="9"/>
        <v>%IB124</v>
      </c>
      <c r="J65" s="3" t="s">
        <v>42</v>
      </c>
      <c r="K65" s="3" t="s">
        <v>70</v>
      </c>
      <c r="L65" s="3" t="s">
        <v>8</v>
      </c>
      <c r="M65" s="3">
        <v>24</v>
      </c>
    </row>
    <row r="66" spans="5:13" x14ac:dyDescent="0.25">
      <c r="E66" s="8" t="str">
        <f t="shared" si="1"/>
        <v>V430_DecodeCycleReport_DecodeString[5]</v>
      </c>
      <c r="F66" s="9" t="s">
        <v>76</v>
      </c>
      <c r="G66" s="10" t="str">
        <f t="shared" si="9"/>
        <v>%IB125</v>
      </c>
      <c r="J66" s="3" t="s">
        <v>42</v>
      </c>
      <c r="K66" s="3" t="s">
        <v>71</v>
      </c>
      <c r="L66" s="3" t="s">
        <v>8</v>
      </c>
      <c r="M66" s="3">
        <v>25</v>
      </c>
    </row>
    <row r="67" spans="5:13" x14ac:dyDescent="0.25">
      <c r="E67" s="8" t="str">
        <f t="shared" si="1"/>
        <v>V430_DecodeCycleReport_DecodeString[6]</v>
      </c>
      <c r="F67" s="9" t="s">
        <v>76</v>
      </c>
      <c r="G67" s="10" t="str">
        <f t="shared" si="9"/>
        <v>%IB126</v>
      </c>
      <c r="J67" s="3" t="s">
        <v>42</v>
      </c>
      <c r="K67" s="3" t="s">
        <v>72</v>
      </c>
      <c r="L67" s="3" t="s">
        <v>8</v>
      </c>
      <c r="M67" s="3">
        <v>26</v>
      </c>
    </row>
    <row r="68" spans="5:13" x14ac:dyDescent="0.25">
      <c r="E68" s="8" t="str">
        <f t="shared" si="1"/>
        <v>V430_DecodeCycleReport_DecodeString[7]</v>
      </c>
      <c r="F68" s="9" t="s">
        <v>76</v>
      </c>
      <c r="G68" s="10" t="str">
        <f t="shared" si="9"/>
        <v>%IB127</v>
      </c>
      <c r="J68" s="3" t="s">
        <v>42</v>
      </c>
      <c r="K68" s="3" t="s">
        <v>73</v>
      </c>
      <c r="L68" s="3" t="s">
        <v>8</v>
      </c>
      <c r="M68" s="3">
        <v>27</v>
      </c>
    </row>
    <row r="69" spans="5:13" x14ac:dyDescent="0.25">
      <c r="E69" s="8" t="str">
        <f t="shared" si="1"/>
        <v>V430_DecodeCycleReport_DecodeString[8]</v>
      </c>
      <c r="F69" s="9" t="s">
        <v>76</v>
      </c>
      <c r="G69" s="10" t="str">
        <f t="shared" si="9"/>
        <v>%IB128</v>
      </c>
      <c r="J69" s="3" t="s">
        <v>42</v>
      </c>
      <c r="K69" s="3" t="s">
        <v>74</v>
      </c>
      <c r="L69" s="3" t="s">
        <v>8</v>
      </c>
      <c r="M69" s="3">
        <v>28</v>
      </c>
    </row>
    <row r="70" spans="5:13" x14ac:dyDescent="0.25">
      <c r="E70" s="11" t="str">
        <f t="shared" si="1"/>
        <v>V430_DecodeCycleReport_DecodeString[9]</v>
      </c>
      <c r="F70" s="12" t="s">
        <v>76</v>
      </c>
      <c r="G70" s="13" t="str">
        <f t="shared" si="9"/>
        <v>%IB129</v>
      </c>
      <c r="J70" s="3" t="s">
        <v>42</v>
      </c>
      <c r="K70" s="3" t="s">
        <v>75</v>
      </c>
      <c r="L70" s="3" t="s">
        <v>8</v>
      </c>
      <c r="M70" s="3">
        <v>29</v>
      </c>
    </row>
    <row r="71" spans="5:13" x14ac:dyDescent="0.25">
      <c r="E71" t="s">
        <v>159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1F56-92CF-4FD2-932E-116DD2E5F961}">
  <dimension ref="A1:M71"/>
  <sheetViews>
    <sheetView workbookViewId="0"/>
  </sheetViews>
  <sheetFormatPr defaultRowHeight="15" x14ac:dyDescent="0.25"/>
  <cols>
    <col min="1" max="1" width="45.140625" customWidth="1"/>
    <col min="2" max="2" width="39.7109375" customWidth="1"/>
    <col min="5" max="5" width="50.28515625" customWidth="1"/>
    <col min="6" max="6" width="17.7109375" customWidth="1"/>
    <col min="7" max="7" width="18.140625" customWidth="1"/>
    <col min="8" max="8" width="15.42578125" customWidth="1"/>
    <col min="10" max="10" width="34.28515625" style="4" customWidth="1"/>
    <col min="11" max="11" width="28.85546875" style="4" customWidth="1"/>
    <col min="12" max="12" width="13.85546875" style="4" customWidth="1"/>
    <col min="13" max="13" width="17.28515625" style="4" customWidth="1"/>
  </cols>
  <sheetData>
    <row r="1" spans="1:13" ht="30" x14ac:dyDescent="0.25">
      <c r="A1" s="30" t="s">
        <v>169</v>
      </c>
    </row>
    <row r="2" spans="1:13" x14ac:dyDescent="0.25">
      <c r="A2" s="30"/>
    </row>
    <row r="3" spans="1:13" ht="30" x14ac:dyDescent="0.25">
      <c r="A3" s="21" t="s">
        <v>127</v>
      </c>
      <c r="B3" s="21"/>
      <c r="E3" s="21" t="s">
        <v>128</v>
      </c>
      <c r="F3" s="19"/>
      <c r="G3" s="19"/>
      <c r="J3" s="23" t="s">
        <v>93</v>
      </c>
      <c r="K3" s="22"/>
      <c r="L3" s="20"/>
      <c r="M3" s="20"/>
    </row>
    <row r="4" spans="1:13" s="1" customFormat="1" x14ac:dyDescent="0.25">
      <c r="A4" s="29"/>
      <c r="E4" s="1" t="s">
        <v>9</v>
      </c>
      <c r="F4" s="1" t="s">
        <v>10</v>
      </c>
      <c r="G4" s="1" t="s">
        <v>11</v>
      </c>
      <c r="J4" s="14" t="s">
        <v>1</v>
      </c>
      <c r="K4" s="24" t="s">
        <v>3</v>
      </c>
      <c r="L4" s="24" t="s">
        <v>4</v>
      </c>
      <c r="M4" s="24" t="s">
        <v>61</v>
      </c>
    </row>
    <row r="5" spans="1:13" s="1" customFormat="1" x14ac:dyDescent="0.25">
      <c r="A5" s="30" t="s">
        <v>129</v>
      </c>
      <c r="E5" s="5" t="str">
        <f>$B$15&amp;"_"&amp;J5&amp;"_"&amp;K5</f>
        <v>V430_OutputPremier_RunMode</v>
      </c>
      <c r="F5" s="6" t="s">
        <v>37</v>
      </c>
      <c r="G5" s="7" t="str">
        <f t="shared" ref="G5:G12" si="0">L5&amp;$B$24&amp;"."&amp;M5</f>
        <v>%Q2.0</v>
      </c>
      <c r="J5" s="3" t="s">
        <v>77</v>
      </c>
      <c r="K5" s="3" t="s">
        <v>79</v>
      </c>
      <c r="L5" s="3" t="s">
        <v>92</v>
      </c>
      <c r="M5" s="3">
        <v>0</v>
      </c>
    </row>
    <row r="6" spans="1:13" s="1" customFormat="1" x14ac:dyDescent="0.25">
      <c r="A6" s="29" t="s">
        <v>165</v>
      </c>
      <c r="E6" s="8" t="str">
        <f>$B$15&amp;"_"&amp;J6&amp;"_"&amp;K6</f>
        <v>V430_OutputPremier_Trigger</v>
      </c>
      <c r="F6" s="9" t="s">
        <v>37</v>
      </c>
      <c r="G6" s="10" t="str">
        <f t="shared" si="0"/>
        <v>%Q2.1</v>
      </c>
      <c r="J6" s="3" t="s">
        <v>77</v>
      </c>
      <c r="K6" s="3" t="s">
        <v>80</v>
      </c>
      <c r="L6" s="3" t="s">
        <v>92</v>
      </c>
      <c r="M6" s="3">
        <v>1</v>
      </c>
    </row>
    <row r="7" spans="1:13" s="1" customFormat="1" x14ac:dyDescent="0.25">
      <c r="A7" s="1" t="s">
        <v>132</v>
      </c>
      <c r="E7" s="8" t="str">
        <f t="shared" ref="E7:E70" si="1">$B$15&amp;"_"&amp;J7&amp;"_"&amp;K7</f>
        <v>V430_OutputPremier_EnableMatchCode</v>
      </c>
      <c r="F7" s="9" t="s">
        <v>37</v>
      </c>
      <c r="G7" s="10" t="str">
        <f t="shared" si="0"/>
        <v>%Q2.2</v>
      </c>
      <c r="J7" s="3" t="s">
        <v>77</v>
      </c>
      <c r="K7" s="3" t="s">
        <v>81</v>
      </c>
      <c r="L7" s="3" t="s">
        <v>92</v>
      </c>
      <c r="M7" s="3">
        <v>2</v>
      </c>
    </row>
    <row r="8" spans="1:13" s="1" customFormat="1" x14ac:dyDescent="0.25">
      <c r="E8" s="8" t="str">
        <f t="shared" si="1"/>
        <v>V430_OutputPremier_ResetGeneralFault</v>
      </c>
      <c r="F8" s="9" t="s">
        <v>37</v>
      </c>
      <c r="G8" s="10" t="str">
        <f t="shared" si="0"/>
        <v>%Q2.3</v>
      </c>
      <c r="J8" s="3" t="s">
        <v>77</v>
      </c>
      <c r="K8" s="3" t="s">
        <v>85</v>
      </c>
      <c r="L8" s="3" t="s">
        <v>92</v>
      </c>
      <c r="M8" s="3">
        <v>3</v>
      </c>
    </row>
    <row r="9" spans="1:13" s="1" customFormat="1" x14ac:dyDescent="0.25">
      <c r="E9" s="8" t="str">
        <f t="shared" si="1"/>
        <v>V430_OutputPremier_ClearNoReadReadCycleCount</v>
      </c>
      <c r="F9" s="9" t="s">
        <v>37</v>
      </c>
      <c r="G9" s="10" t="str">
        <f t="shared" si="0"/>
        <v>%Q2.4</v>
      </c>
      <c r="J9" s="3" t="s">
        <v>77</v>
      </c>
      <c r="K9" s="3" t="s">
        <v>86</v>
      </c>
      <c r="L9" s="3" t="s">
        <v>92</v>
      </c>
      <c r="M9" s="3">
        <v>4</v>
      </c>
    </row>
    <row r="10" spans="1:13" s="1" customFormat="1" x14ac:dyDescent="0.25">
      <c r="E10" s="8" t="str">
        <f t="shared" si="1"/>
        <v>V430_OutputPremier_ClearMisMatchReadCycleCount</v>
      </c>
      <c r="F10" s="9" t="s">
        <v>37</v>
      </c>
      <c r="G10" s="10" t="str">
        <f t="shared" si="0"/>
        <v>%Q2.5</v>
      </c>
      <c r="J10" s="3" t="s">
        <v>77</v>
      </c>
      <c r="K10" s="3" t="s">
        <v>87</v>
      </c>
      <c r="L10" s="3" t="s">
        <v>92</v>
      </c>
      <c r="M10" s="3">
        <v>5</v>
      </c>
    </row>
    <row r="11" spans="1:13" s="1" customFormat="1" x14ac:dyDescent="0.25">
      <c r="E11" s="8" t="str">
        <f t="shared" si="1"/>
        <v>V430_OutputPremier_ClearNoReadCount</v>
      </c>
      <c r="F11" s="9" t="s">
        <v>37</v>
      </c>
      <c r="G11" s="10" t="str">
        <f t="shared" si="0"/>
        <v>%Q2.6</v>
      </c>
      <c r="J11" s="3" t="s">
        <v>77</v>
      </c>
      <c r="K11" s="3" t="s">
        <v>88</v>
      </c>
      <c r="L11" s="3" t="s">
        <v>92</v>
      </c>
      <c r="M11" s="3">
        <v>6</v>
      </c>
    </row>
    <row r="12" spans="1:13" s="1" customFormat="1" x14ac:dyDescent="0.25">
      <c r="E12" s="8" t="str">
        <f t="shared" si="1"/>
        <v>V430_OutputPremier_ClearTriggerCount</v>
      </c>
      <c r="F12" s="9" t="s">
        <v>37</v>
      </c>
      <c r="G12" s="10" t="str">
        <f t="shared" si="0"/>
        <v>%Q2.7</v>
      </c>
      <c r="J12" s="3" t="s">
        <v>77</v>
      </c>
      <c r="K12" s="3" t="s">
        <v>89</v>
      </c>
      <c r="L12" s="3" t="s">
        <v>92</v>
      </c>
      <c r="M12" s="3">
        <v>7</v>
      </c>
    </row>
    <row r="13" spans="1:13" s="1" customFormat="1" x14ac:dyDescent="0.25">
      <c r="E13" s="8" t="str">
        <f t="shared" si="1"/>
        <v>V430_OutputPremier_ClearMatchcodeCount</v>
      </c>
      <c r="F13" s="9" t="s">
        <v>37</v>
      </c>
      <c r="G13" s="10" t="str">
        <f>L13&amp;$B$24+1&amp;"."&amp;M13</f>
        <v>%Q3.0</v>
      </c>
      <c r="J13" s="3" t="s">
        <v>77</v>
      </c>
      <c r="K13" s="3" t="s">
        <v>90</v>
      </c>
      <c r="L13" s="3" t="s">
        <v>92</v>
      </c>
      <c r="M13" s="3">
        <v>0</v>
      </c>
    </row>
    <row r="14" spans="1:13" s="1" customFormat="1" x14ac:dyDescent="0.25">
      <c r="E14" s="8" t="str">
        <f t="shared" si="1"/>
        <v>V430_OutputPremier_ClearMismatchCount</v>
      </c>
      <c r="F14" s="9" t="s">
        <v>37</v>
      </c>
      <c r="G14" s="10" t="str">
        <f t="shared" ref="G14:G17" si="2">L14&amp;$B$24+1&amp;"."&amp;M14</f>
        <v>%Q3.1</v>
      </c>
      <c r="J14" s="3" t="s">
        <v>77</v>
      </c>
      <c r="K14" s="3" t="s">
        <v>91</v>
      </c>
      <c r="L14" s="3" t="s">
        <v>92</v>
      </c>
      <c r="M14" s="3">
        <v>1</v>
      </c>
    </row>
    <row r="15" spans="1:13" s="1" customFormat="1" x14ac:dyDescent="0.25">
      <c r="A15" s="15" t="s">
        <v>0</v>
      </c>
      <c r="B15" s="2" t="s">
        <v>12</v>
      </c>
      <c r="E15" s="8" t="str">
        <f t="shared" si="1"/>
        <v>V430_OutputPremier_Output_1</v>
      </c>
      <c r="F15" s="9" t="s">
        <v>37</v>
      </c>
      <c r="G15" s="10" t="str">
        <f t="shared" si="2"/>
        <v>%Q3.2</v>
      </c>
      <c r="J15" s="3" t="s">
        <v>77</v>
      </c>
      <c r="K15" s="3" t="s">
        <v>82</v>
      </c>
      <c r="L15" s="3" t="s">
        <v>92</v>
      </c>
      <c r="M15" s="3">
        <v>2</v>
      </c>
    </row>
    <row r="16" spans="1:13" s="1" customFormat="1" x14ac:dyDescent="0.25">
      <c r="E16" s="8" t="str">
        <f t="shared" si="1"/>
        <v>V430_OutputPremier_Output_2</v>
      </c>
      <c r="F16" s="9" t="s">
        <v>37</v>
      </c>
      <c r="G16" s="10" t="str">
        <f t="shared" si="2"/>
        <v>%Q3.3</v>
      </c>
      <c r="J16" s="3" t="s">
        <v>77</v>
      </c>
      <c r="K16" s="3" t="s">
        <v>83</v>
      </c>
      <c r="L16" s="3" t="s">
        <v>92</v>
      </c>
      <c r="M16" s="3">
        <v>3</v>
      </c>
    </row>
    <row r="17" spans="1:13" s="1" customFormat="1" x14ac:dyDescent="0.25">
      <c r="A17" s="1" t="s">
        <v>1</v>
      </c>
      <c r="B17" s="1" t="s">
        <v>2</v>
      </c>
      <c r="E17" s="8" t="str">
        <f t="shared" si="1"/>
        <v>V430_OutputPremier_Output_3</v>
      </c>
      <c r="F17" s="9" t="s">
        <v>37</v>
      </c>
      <c r="G17" s="10" t="str">
        <f t="shared" si="2"/>
        <v>%Q3.4</v>
      </c>
      <c r="J17" s="3" t="s">
        <v>77</v>
      </c>
      <c r="K17" s="3" t="s">
        <v>84</v>
      </c>
      <c r="L17" s="3" t="s">
        <v>92</v>
      </c>
      <c r="M17" s="3">
        <v>4</v>
      </c>
    </row>
    <row r="18" spans="1:13" x14ac:dyDescent="0.25">
      <c r="A18" t="s">
        <v>5</v>
      </c>
      <c r="B18" s="16">
        <v>2</v>
      </c>
      <c r="E18" s="8" t="str">
        <f t="shared" si="1"/>
        <v>V430_ModuleHeader_InfoBits</v>
      </c>
      <c r="F18" s="9" t="s">
        <v>13</v>
      </c>
      <c r="G18" s="10" t="str">
        <f>L18&amp;$B$18+M18</f>
        <v>%IB2</v>
      </c>
      <c r="J18" s="3" t="s">
        <v>5</v>
      </c>
      <c r="K18" s="3" t="s">
        <v>6</v>
      </c>
      <c r="L18" s="3" t="s">
        <v>8</v>
      </c>
      <c r="M18" s="3">
        <v>0</v>
      </c>
    </row>
    <row r="19" spans="1:13" x14ac:dyDescent="0.25">
      <c r="A19" t="s">
        <v>14</v>
      </c>
      <c r="B19" s="17">
        <v>6</v>
      </c>
      <c r="E19" s="8" t="str">
        <f t="shared" si="1"/>
        <v>V430_ModuleHeader_Reserved</v>
      </c>
      <c r="F19" s="9" t="s">
        <v>13</v>
      </c>
      <c r="G19" s="10" t="str">
        <f t="shared" ref="G19:G20" si="3">L19&amp;$B$18+M19</f>
        <v>%IB3</v>
      </c>
      <c r="J19" s="3" t="s">
        <v>5</v>
      </c>
      <c r="K19" s="3" t="s">
        <v>7</v>
      </c>
      <c r="L19" s="3" t="s">
        <v>8</v>
      </c>
      <c r="M19" s="3">
        <v>1</v>
      </c>
    </row>
    <row r="20" spans="1:13" x14ac:dyDescent="0.25">
      <c r="A20" t="s">
        <v>39</v>
      </c>
      <c r="B20" s="17">
        <v>10</v>
      </c>
      <c r="E20" s="8" t="str">
        <f t="shared" si="1"/>
        <v>V430_ModuleHeader_Reserved</v>
      </c>
      <c r="F20" s="9" t="s">
        <v>13</v>
      </c>
      <c r="G20" s="10" t="str">
        <f t="shared" si="3"/>
        <v>%IB4</v>
      </c>
      <c r="J20" s="3" t="s">
        <v>5</v>
      </c>
      <c r="K20" s="3" t="s">
        <v>7</v>
      </c>
      <c r="L20" s="3" t="s">
        <v>8</v>
      </c>
      <c r="M20" s="3">
        <v>2</v>
      </c>
    </row>
    <row r="21" spans="1:13" x14ac:dyDescent="0.25">
      <c r="A21" t="s">
        <v>40</v>
      </c>
      <c r="B21" s="17">
        <v>68</v>
      </c>
      <c r="E21" s="8" t="str">
        <f t="shared" si="1"/>
        <v>V430_ModuleHeader_Reserved</v>
      </c>
      <c r="F21" s="9" t="s">
        <v>13</v>
      </c>
      <c r="G21" s="10" t="str">
        <f>L21&amp;$B$18+M21</f>
        <v>%IB5</v>
      </c>
      <c r="J21" s="3" t="s">
        <v>5</v>
      </c>
      <c r="K21" s="3" t="s">
        <v>7</v>
      </c>
      <c r="L21" s="3" t="s">
        <v>8</v>
      </c>
      <c r="M21" s="3">
        <v>3</v>
      </c>
    </row>
    <row r="22" spans="1:13" x14ac:dyDescent="0.25">
      <c r="A22" t="s">
        <v>41</v>
      </c>
      <c r="B22" s="17">
        <v>92</v>
      </c>
      <c r="E22" s="8" t="str">
        <f t="shared" si="1"/>
        <v>V430_DeviceStatus_Online</v>
      </c>
      <c r="F22" s="9" t="s">
        <v>37</v>
      </c>
      <c r="G22" s="10" t="str">
        <f>L22&amp;$B$19&amp;"."&amp;M22</f>
        <v>%I6.0</v>
      </c>
      <c r="J22" s="3" t="s">
        <v>14</v>
      </c>
      <c r="K22" s="3" t="s">
        <v>15</v>
      </c>
      <c r="L22" s="3" t="s">
        <v>38</v>
      </c>
      <c r="M22" s="3">
        <v>0</v>
      </c>
    </row>
    <row r="23" spans="1:13" x14ac:dyDescent="0.25">
      <c r="A23" t="s">
        <v>166</v>
      </c>
      <c r="B23" s="17">
        <v>100</v>
      </c>
      <c r="E23" s="8" t="str">
        <f t="shared" si="1"/>
        <v>V430_DeviceStatus_TriggerAck</v>
      </c>
      <c r="F23" s="9" t="s">
        <v>37</v>
      </c>
      <c r="G23" s="10" t="str">
        <f t="shared" ref="G23:G29" si="4">L23&amp;$B$19&amp;"."&amp;M23</f>
        <v>%I6.1</v>
      </c>
      <c r="J23" s="3" t="s">
        <v>14</v>
      </c>
      <c r="K23" s="3" t="s">
        <v>16</v>
      </c>
      <c r="L23" s="3" t="s">
        <v>38</v>
      </c>
      <c r="M23" s="3">
        <v>1</v>
      </c>
    </row>
    <row r="24" spans="1:13" x14ac:dyDescent="0.25">
      <c r="A24" t="s">
        <v>78</v>
      </c>
      <c r="B24" s="18">
        <v>2</v>
      </c>
      <c r="E24" s="8" t="str">
        <f t="shared" si="1"/>
        <v>V430_DeviceStatus_ExpDone</v>
      </c>
      <c r="F24" s="9" t="s">
        <v>37</v>
      </c>
      <c r="G24" s="10" t="str">
        <f t="shared" si="4"/>
        <v>%I6.2</v>
      </c>
      <c r="J24" s="3" t="s">
        <v>14</v>
      </c>
      <c r="K24" s="3" t="s">
        <v>17</v>
      </c>
      <c r="L24" s="3" t="s">
        <v>38</v>
      </c>
      <c r="M24" s="3">
        <v>2</v>
      </c>
    </row>
    <row r="25" spans="1:13" x14ac:dyDescent="0.25">
      <c r="E25" s="8" t="str">
        <f t="shared" si="1"/>
        <v>V430_DeviceStatus_Decoding</v>
      </c>
      <c r="F25" s="9" t="s">
        <v>37</v>
      </c>
      <c r="G25" s="10" t="str">
        <f t="shared" si="4"/>
        <v>%I6.3</v>
      </c>
      <c r="J25" s="3" t="s">
        <v>14</v>
      </c>
      <c r="K25" s="3" t="s">
        <v>18</v>
      </c>
      <c r="L25" s="3" t="s">
        <v>38</v>
      </c>
      <c r="M25" s="3">
        <v>3</v>
      </c>
    </row>
    <row r="26" spans="1:13" x14ac:dyDescent="0.25">
      <c r="E26" s="8" t="str">
        <f t="shared" si="1"/>
        <v>V430_DeviceStatus_DataIsReady</v>
      </c>
      <c r="F26" s="9" t="s">
        <v>37</v>
      </c>
      <c r="G26" s="10" t="str">
        <f t="shared" si="4"/>
        <v>%I6.4</v>
      </c>
      <c r="J26" s="3" t="s">
        <v>14</v>
      </c>
      <c r="K26" s="3" t="s">
        <v>19</v>
      </c>
      <c r="L26" s="3" t="s">
        <v>38</v>
      </c>
      <c r="M26" s="3">
        <v>4</v>
      </c>
    </row>
    <row r="27" spans="1:13" x14ac:dyDescent="0.25">
      <c r="E27" s="8" t="str">
        <f t="shared" si="1"/>
        <v>V430_DeviceStatus_ReadCyclePass</v>
      </c>
      <c r="F27" s="9" t="s">
        <v>37</v>
      </c>
      <c r="G27" s="10" t="str">
        <f t="shared" si="4"/>
        <v>%I6.5</v>
      </c>
      <c r="J27" s="3" t="s">
        <v>14</v>
      </c>
      <c r="K27" s="3" t="s">
        <v>20</v>
      </c>
      <c r="L27" s="3" t="s">
        <v>38</v>
      </c>
      <c r="M27" s="3">
        <v>5</v>
      </c>
    </row>
    <row r="28" spans="1:13" x14ac:dyDescent="0.25">
      <c r="E28" s="8" t="str">
        <f t="shared" si="1"/>
        <v>V430_DeviceStatus_ReadCycleFail</v>
      </c>
      <c r="F28" s="9" t="s">
        <v>37</v>
      </c>
      <c r="G28" s="10" t="str">
        <f t="shared" si="4"/>
        <v>%I6.6</v>
      </c>
      <c r="J28" s="3" t="s">
        <v>14</v>
      </c>
      <c r="K28" s="3" t="s">
        <v>21</v>
      </c>
      <c r="L28" s="3" t="s">
        <v>38</v>
      </c>
      <c r="M28" s="3">
        <v>6</v>
      </c>
    </row>
    <row r="29" spans="1:13" x14ac:dyDescent="0.25">
      <c r="E29" s="8" t="str">
        <f t="shared" si="1"/>
        <v>V430_DeviceStatus_GeneralFault</v>
      </c>
      <c r="F29" s="9" t="s">
        <v>37</v>
      </c>
      <c r="G29" s="10" t="str">
        <f t="shared" si="4"/>
        <v>%I6.7</v>
      </c>
      <c r="J29" s="3" t="s">
        <v>14</v>
      </c>
      <c r="K29" s="3" t="s">
        <v>22</v>
      </c>
      <c r="L29" s="3" t="s">
        <v>38</v>
      </c>
      <c r="M29" s="3">
        <v>7</v>
      </c>
    </row>
    <row r="30" spans="1:13" x14ac:dyDescent="0.25">
      <c r="E30" s="8" t="str">
        <f t="shared" si="1"/>
        <v>V430_DeviceStatus_MatchCodeTrained</v>
      </c>
      <c r="F30" s="9" t="s">
        <v>37</v>
      </c>
      <c r="G30" s="10" t="str">
        <f>L30&amp;$B$19+1&amp;"."&amp;M30</f>
        <v>%I7.0</v>
      </c>
      <c r="J30" s="3" t="s">
        <v>14</v>
      </c>
      <c r="K30" s="3" t="s">
        <v>23</v>
      </c>
      <c r="L30" s="3" t="s">
        <v>38</v>
      </c>
      <c r="M30" s="3">
        <v>0</v>
      </c>
    </row>
    <row r="31" spans="1:13" x14ac:dyDescent="0.25">
      <c r="E31" s="8" t="str">
        <f t="shared" si="1"/>
        <v>V430_DeviceStatus_MatchCodeEnabled</v>
      </c>
      <c r="F31" s="9" t="s">
        <v>37</v>
      </c>
      <c r="G31" s="10" t="str">
        <f t="shared" ref="G31:G37" si="5">L31&amp;$B$19+1&amp;"."&amp;M31</f>
        <v>%I7.1</v>
      </c>
      <c r="J31" s="3" t="s">
        <v>14</v>
      </c>
      <c r="K31" s="3" t="s">
        <v>24</v>
      </c>
      <c r="L31" s="3" t="s">
        <v>38</v>
      </c>
      <c r="M31" s="3">
        <v>1</v>
      </c>
    </row>
    <row r="32" spans="1:13" x14ac:dyDescent="0.25">
      <c r="E32" s="8" t="str">
        <f t="shared" si="1"/>
        <v>V430_DeviceStatus_ImageSensorCal</v>
      </c>
      <c r="F32" s="9" t="s">
        <v>37</v>
      </c>
      <c r="G32" s="10" t="str">
        <f t="shared" si="5"/>
        <v>%I7.2</v>
      </c>
      <c r="J32" s="3" t="s">
        <v>14</v>
      </c>
      <c r="K32" s="3" t="s">
        <v>25</v>
      </c>
      <c r="L32" s="3" t="s">
        <v>38</v>
      </c>
      <c r="M32" s="3">
        <v>2</v>
      </c>
    </row>
    <row r="33" spans="5:13" x14ac:dyDescent="0.25">
      <c r="E33" s="8" t="str">
        <f t="shared" si="1"/>
        <v>V430_DeviceStatus_ImageSensorCalComp</v>
      </c>
      <c r="F33" s="9" t="s">
        <v>37</v>
      </c>
      <c r="G33" s="10" t="str">
        <f t="shared" si="5"/>
        <v>%I7.3</v>
      </c>
      <c r="J33" s="3" t="s">
        <v>14</v>
      </c>
      <c r="K33" s="3" t="s">
        <v>26</v>
      </c>
      <c r="L33" s="3" t="s">
        <v>38</v>
      </c>
      <c r="M33" s="3">
        <v>3</v>
      </c>
    </row>
    <row r="34" spans="5:13" x14ac:dyDescent="0.25">
      <c r="E34" s="8" t="str">
        <f t="shared" si="1"/>
        <v>V430_DeviceStatus_Training</v>
      </c>
      <c r="F34" s="9" t="s">
        <v>37</v>
      </c>
      <c r="G34" s="10" t="str">
        <f t="shared" si="5"/>
        <v>%I7.4</v>
      </c>
      <c r="J34" s="3" t="s">
        <v>14</v>
      </c>
      <c r="K34" s="3" t="s">
        <v>27</v>
      </c>
      <c r="L34" s="3" t="s">
        <v>38</v>
      </c>
      <c r="M34" s="3">
        <v>4</v>
      </c>
    </row>
    <row r="35" spans="5:13" x14ac:dyDescent="0.25">
      <c r="E35" s="8" t="str">
        <f t="shared" si="1"/>
        <v>V430_DeviceStatus_TrainingComp</v>
      </c>
      <c r="F35" s="9" t="s">
        <v>37</v>
      </c>
      <c r="G35" s="10" t="str">
        <f t="shared" si="5"/>
        <v>%I7.5</v>
      </c>
      <c r="J35" s="3" t="s">
        <v>14</v>
      </c>
      <c r="K35" s="3" t="s">
        <v>28</v>
      </c>
      <c r="L35" s="3" t="s">
        <v>38</v>
      </c>
      <c r="M35" s="3">
        <v>5</v>
      </c>
    </row>
    <row r="36" spans="5:13" x14ac:dyDescent="0.25">
      <c r="E36" s="8" t="str">
        <f t="shared" si="1"/>
        <v>V430_DeviceStatus_Optimizing</v>
      </c>
      <c r="F36" s="9" t="s">
        <v>37</v>
      </c>
      <c r="G36" s="10" t="str">
        <f t="shared" si="5"/>
        <v>%I7.6</v>
      </c>
      <c r="J36" s="3" t="s">
        <v>14</v>
      </c>
      <c r="K36" s="3" t="s">
        <v>29</v>
      </c>
      <c r="L36" s="3" t="s">
        <v>38</v>
      </c>
      <c r="M36" s="3">
        <v>6</v>
      </c>
    </row>
    <row r="37" spans="5:13" x14ac:dyDescent="0.25">
      <c r="E37" s="8" t="str">
        <f>$B$15&amp;"_"&amp;J37&amp;"_"&amp;K37</f>
        <v>V430_DeviceStatus_OptimizingComp</v>
      </c>
      <c r="F37" s="9" t="s">
        <v>37</v>
      </c>
      <c r="G37" s="10" t="str">
        <f t="shared" si="5"/>
        <v>%I7.7</v>
      </c>
      <c r="J37" s="3" t="s">
        <v>14</v>
      </c>
      <c r="K37" s="3" t="s">
        <v>30</v>
      </c>
      <c r="L37" s="3" t="s">
        <v>38</v>
      </c>
      <c r="M37" s="3">
        <v>7</v>
      </c>
    </row>
    <row r="38" spans="5:13" x14ac:dyDescent="0.25">
      <c r="E38" s="8" t="str">
        <f t="shared" si="1"/>
        <v>V430_DeviceStatus_AutoImagePhotoEnabled</v>
      </c>
      <c r="F38" s="9" t="s">
        <v>37</v>
      </c>
      <c r="G38" s="10" t="str">
        <f>L38&amp;$B$19+2&amp;"."&amp;M38</f>
        <v>%I8.0</v>
      </c>
      <c r="J38" s="3" t="s">
        <v>14</v>
      </c>
      <c r="K38" s="3" t="s">
        <v>31</v>
      </c>
      <c r="L38" s="3" t="s">
        <v>38</v>
      </c>
      <c r="M38" s="3">
        <v>0</v>
      </c>
    </row>
    <row r="39" spans="5:13" x14ac:dyDescent="0.25">
      <c r="E39" s="8" t="str">
        <f t="shared" si="1"/>
        <v>V430_DeviceStatus_AutoImagePhotoComp</v>
      </c>
      <c r="F39" s="9" t="s">
        <v>37</v>
      </c>
      <c r="G39" s="10" t="str">
        <f t="shared" ref="G39:G43" si="6">L39&amp;$B$19+2&amp;"."&amp;M39</f>
        <v>%I8.1</v>
      </c>
      <c r="J39" s="3" t="s">
        <v>14</v>
      </c>
      <c r="K39" s="3" t="s">
        <v>32</v>
      </c>
      <c r="L39" s="3" t="s">
        <v>38</v>
      </c>
      <c r="M39" s="3">
        <v>1</v>
      </c>
    </row>
    <row r="40" spans="5:13" x14ac:dyDescent="0.25">
      <c r="E40" s="8" t="str">
        <f t="shared" si="1"/>
        <v>V430_DeviceStatus_Output1Status</v>
      </c>
      <c r="F40" s="9" t="s">
        <v>37</v>
      </c>
      <c r="G40" s="10" t="str">
        <f t="shared" si="6"/>
        <v>%I8.2</v>
      </c>
      <c r="J40" s="3" t="s">
        <v>14</v>
      </c>
      <c r="K40" s="3" t="s">
        <v>33</v>
      </c>
      <c r="L40" s="3" t="s">
        <v>38</v>
      </c>
      <c r="M40" s="3">
        <v>2</v>
      </c>
    </row>
    <row r="41" spans="5:13" x14ac:dyDescent="0.25">
      <c r="E41" s="8" t="str">
        <f t="shared" si="1"/>
        <v>V430_DeviceStatus_Output2Status</v>
      </c>
      <c r="F41" s="9" t="s">
        <v>37</v>
      </c>
      <c r="G41" s="10" t="str">
        <f t="shared" si="6"/>
        <v>%I8.3</v>
      </c>
      <c r="J41" s="3" t="s">
        <v>14</v>
      </c>
      <c r="K41" s="3" t="s">
        <v>34</v>
      </c>
      <c r="L41" s="3" t="s">
        <v>38</v>
      </c>
      <c r="M41" s="3">
        <v>3</v>
      </c>
    </row>
    <row r="42" spans="5:13" x14ac:dyDescent="0.25">
      <c r="E42" s="8" t="str">
        <f t="shared" si="1"/>
        <v>V430_DeviceStatus_Output3Status</v>
      </c>
      <c r="F42" s="9" t="s">
        <v>37</v>
      </c>
      <c r="G42" s="10" t="str">
        <f t="shared" si="6"/>
        <v>%I8.4</v>
      </c>
      <c r="J42" s="3" t="s">
        <v>14</v>
      </c>
      <c r="K42" s="3" t="s">
        <v>35</v>
      </c>
      <c r="L42" s="3" t="s">
        <v>38</v>
      </c>
      <c r="M42" s="3">
        <v>4</v>
      </c>
    </row>
    <row r="43" spans="5:13" x14ac:dyDescent="0.25">
      <c r="E43" s="8" t="str">
        <f t="shared" si="1"/>
        <v>V430_DeviceStatus_BufferOverflow</v>
      </c>
      <c r="F43" s="9" t="s">
        <v>37</v>
      </c>
      <c r="G43" s="10" t="str">
        <f t="shared" si="6"/>
        <v>%I8.5</v>
      </c>
      <c r="J43" s="3" t="s">
        <v>14</v>
      </c>
      <c r="K43" s="3" t="s">
        <v>36</v>
      </c>
      <c r="L43" s="3" t="s">
        <v>38</v>
      </c>
      <c r="M43" s="3">
        <v>5</v>
      </c>
    </row>
    <row r="44" spans="5:13" x14ac:dyDescent="0.25">
      <c r="E44" s="8" t="str">
        <f t="shared" si="1"/>
        <v>V430_FaultCode_Val</v>
      </c>
      <c r="F44" s="9" t="s">
        <v>44</v>
      </c>
      <c r="G44" s="10" t="str">
        <f>L44&amp;$B$20+M44</f>
        <v>%ID10</v>
      </c>
      <c r="J44" s="3" t="s">
        <v>39</v>
      </c>
      <c r="K44" s="3" t="s">
        <v>115</v>
      </c>
      <c r="L44" s="3" t="s">
        <v>43</v>
      </c>
      <c r="M44" s="3">
        <v>0</v>
      </c>
    </row>
    <row r="45" spans="5:13" x14ac:dyDescent="0.25">
      <c r="E45" s="8" t="str">
        <f t="shared" si="1"/>
        <v>V430_Counters_NoreadReadCycleCounter</v>
      </c>
      <c r="F45" s="9" t="s">
        <v>44</v>
      </c>
      <c r="G45" s="10" t="str">
        <f>L45&amp;$B$21+M45</f>
        <v>%ID68</v>
      </c>
      <c r="J45" s="3" t="s">
        <v>40</v>
      </c>
      <c r="K45" s="3" t="s">
        <v>45</v>
      </c>
      <c r="L45" s="3" t="s">
        <v>43</v>
      </c>
      <c r="M45" s="3">
        <v>0</v>
      </c>
    </row>
    <row r="46" spans="5:13" x14ac:dyDescent="0.25">
      <c r="E46" s="8" t="str">
        <f t="shared" si="1"/>
        <v>V430_Counters_MismatchReadCycleCounter</v>
      </c>
      <c r="F46" s="9" t="s">
        <v>44</v>
      </c>
      <c r="G46" s="10" t="str">
        <f t="shared" ref="G46:G50" si="7">L46&amp;$B$21+M46</f>
        <v>%ID72</v>
      </c>
      <c r="J46" s="3" t="s">
        <v>40</v>
      </c>
      <c r="K46" s="3" t="s">
        <v>46</v>
      </c>
      <c r="L46" s="3" t="s">
        <v>43</v>
      </c>
      <c r="M46" s="3">
        <v>4</v>
      </c>
    </row>
    <row r="47" spans="5:13" x14ac:dyDescent="0.25">
      <c r="E47" s="8" t="str">
        <f t="shared" si="1"/>
        <v>V430_Counters_NoreadCounter</v>
      </c>
      <c r="F47" s="9" t="s">
        <v>44</v>
      </c>
      <c r="G47" s="10" t="str">
        <f t="shared" si="7"/>
        <v>%ID76</v>
      </c>
      <c r="J47" s="3" t="s">
        <v>40</v>
      </c>
      <c r="K47" s="3" t="s">
        <v>47</v>
      </c>
      <c r="L47" s="3" t="s">
        <v>43</v>
      </c>
      <c r="M47" s="3">
        <v>8</v>
      </c>
    </row>
    <row r="48" spans="5:13" x14ac:dyDescent="0.25">
      <c r="E48" s="8" t="str">
        <f t="shared" si="1"/>
        <v>V430_Counters_TriggerCounter</v>
      </c>
      <c r="F48" s="9" t="s">
        <v>44</v>
      </c>
      <c r="G48" s="10" t="str">
        <f t="shared" si="7"/>
        <v>%ID80</v>
      </c>
      <c r="J48" s="3" t="s">
        <v>40</v>
      </c>
      <c r="K48" s="3" t="s">
        <v>48</v>
      </c>
      <c r="L48" s="3" t="s">
        <v>43</v>
      </c>
      <c r="M48" s="3">
        <v>12</v>
      </c>
    </row>
    <row r="49" spans="5:13" x14ac:dyDescent="0.25">
      <c r="E49" s="8" t="str">
        <f t="shared" si="1"/>
        <v>V430_Counters_MatchcodeCounter</v>
      </c>
      <c r="F49" s="9" t="s">
        <v>44</v>
      </c>
      <c r="G49" s="10" t="str">
        <f t="shared" si="7"/>
        <v>%ID84</v>
      </c>
      <c r="J49" s="3" t="s">
        <v>40</v>
      </c>
      <c r="K49" s="3" t="s">
        <v>49</v>
      </c>
      <c r="L49" s="3" t="s">
        <v>43</v>
      </c>
      <c r="M49" s="3">
        <v>16</v>
      </c>
    </row>
    <row r="50" spans="5:13" x14ac:dyDescent="0.25">
      <c r="E50" s="8" t="str">
        <f t="shared" si="1"/>
        <v>V430_Counters_MismatchCounter</v>
      </c>
      <c r="F50" s="9" t="s">
        <v>44</v>
      </c>
      <c r="G50" s="10" t="str">
        <f t="shared" si="7"/>
        <v>%ID88</v>
      </c>
      <c r="J50" s="3" t="s">
        <v>40</v>
      </c>
      <c r="K50" s="3" t="s">
        <v>50</v>
      </c>
      <c r="L50" s="3" t="s">
        <v>43</v>
      </c>
      <c r="M50" s="3">
        <v>20</v>
      </c>
    </row>
    <row r="51" spans="5:13" x14ac:dyDescent="0.25">
      <c r="E51" s="8" t="str">
        <f t="shared" si="1"/>
        <v>V430_ReadCycleReport_CaptureTime</v>
      </c>
      <c r="F51" s="9" t="s">
        <v>55</v>
      </c>
      <c r="G51" s="10" t="str">
        <f>L51&amp;$B$22+M51</f>
        <v>%IW92</v>
      </c>
      <c r="J51" s="3" t="s">
        <v>41</v>
      </c>
      <c r="K51" s="3" t="s">
        <v>51</v>
      </c>
      <c r="L51" s="3" t="s">
        <v>54</v>
      </c>
      <c r="M51" s="3">
        <v>0</v>
      </c>
    </row>
    <row r="52" spans="5:13" x14ac:dyDescent="0.25">
      <c r="E52" s="8" t="str">
        <f t="shared" si="1"/>
        <v>V430_ReadCycleReport_TotalDecodeTime</v>
      </c>
      <c r="F52" s="9" t="s">
        <v>55</v>
      </c>
      <c r="G52" s="10" t="str">
        <f t="shared" ref="G52:G53" si="8">L52&amp;$B$22+M52</f>
        <v>%IW94</v>
      </c>
      <c r="J52" s="3" t="s">
        <v>41</v>
      </c>
      <c r="K52" s="3" t="s">
        <v>52</v>
      </c>
      <c r="L52" s="3" t="s">
        <v>54</v>
      </c>
      <c r="M52" s="3">
        <v>2</v>
      </c>
    </row>
    <row r="53" spans="5:13" x14ac:dyDescent="0.25">
      <c r="E53" s="8" t="str">
        <f t="shared" si="1"/>
        <v>V430_ReadCycleReport_TotalReadCycleTime</v>
      </c>
      <c r="F53" s="9" t="s">
        <v>55</v>
      </c>
      <c r="G53" s="10" t="str">
        <f t="shared" si="8"/>
        <v>%IW96</v>
      </c>
      <c r="J53" s="3" t="s">
        <v>41</v>
      </c>
      <c r="K53" s="3" t="s">
        <v>53</v>
      </c>
      <c r="L53" s="3" t="s">
        <v>54</v>
      </c>
      <c r="M53" s="3">
        <v>4</v>
      </c>
    </row>
    <row r="54" spans="5:13" x14ac:dyDescent="0.25">
      <c r="E54" s="8" t="str">
        <f>$B$15&amp;"_"&amp;J54&amp;"_"&amp;K54</f>
        <v>V430_RawData_Byte[0]</v>
      </c>
      <c r="F54" s="9" t="s">
        <v>13</v>
      </c>
      <c r="G54" s="10" t="str">
        <f>L54&amp;$B$23+M54</f>
        <v>%IB100</v>
      </c>
      <c r="J54" s="3" t="s">
        <v>166</v>
      </c>
      <c r="K54" s="3" t="s">
        <v>167</v>
      </c>
      <c r="L54" s="3" t="s">
        <v>8</v>
      </c>
      <c r="M54" s="3">
        <v>0</v>
      </c>
    </row>
    <row r="55" spans="5:13" x14ac:dyDescent="0.25">
      <c r="E55" s="8" t="str">
        <f t="shared" si="1"/>
        <v>V430_RawData_Byte[0]</v>
      </c>
      <c r="F55" s="9" t="s">
        <v>13</v>
      </c>
      <c r="G55" s="10" t="str">
        <f t="shared" ref="G55:G70" si="9">L55&amp;$B$23+M55</f>
        <v>%IB101</v>
      </c>
      <c r="J55" s="3" t="s">
        <v>166</v>
      </c>
      <c r="K55" s="3" t="s">
        <v>167</v>
      </c>
      <c r="L55" s="3" t="s">
        <v>8</v>
      </c>
      <c r="M55" s="3">
        <v>1</v>
      </c>
    </row>
    <row r="56" spans="5:13" x14ac:dyDescent="0.25">
      <c r="E56" s="8" t="str">
        <f t="shared" si="1"/>
        <v>V430_RawData_Byte[0]</v>
      </c>
      <c r="F56" s="9" t="s">
        <v>13</v>
      </c>
      <c r="G56" s="10" t="str">
        <f t="shared" si="9"/>
        <v>%IB102</v>
      </c>
      <c r="J56" s="3" t="s">
        <v>166</v>
      </c>
      <c r="K56" s="3" t="s">
        <v>167</v>
      </c>
      <c r="L56" s="3" t="s">
        <v>8</v>
      </c>
      <c r="M56" s="3">
        <v>2</v>
      </c>
    </row>
    <row r="57" spans="5:13" x14ac:dyDescent="0.25">
      <c r="E57" s="8" t="str">
        <f t="shared" si="1"/>
        <v>V430_RawData_Byte[0]</v>
      </c>
      <c r="F57" s="9" t="s">
        <v>13</v>
      </c>
      <c r="G57" s="10" t="str">
        <f t="shared" si="9"/>
        <v>%IB103</v>
      </c>
      <c r="J57" s="3" t="s">
        <v>166</v>
      </c>
      <c r="K57" s="3" t="s">
        <v>167</v>
      </c>
      <c r="L57" s="3" t="s">
        <v>8</v>
      </c>
      <c r="M57" s="3">
        <v>3</v>
      </c>
    </row>
    <row r="58" spans="5:13" x14ac:dyDescent="0.25">
      <c r="E58" s="8" t="str">
        <f t="shared" si="1"/>
        <v>V430_RawData_Byte[0]</v>
      </c>
      <c r="F58" s="9" t="s">
        <v>13</v>
      </c>
      <c r="G58" s="10" t="str">
        <f t="shared" si="9"/>
        <v>%IB104</v>
      </c>
      <c r="J58" s="3" t="s">
        <v>166</v>
      </c>
      <c r="K58" s="3" t="s">
        <v>167</v>
      </c>
      <c r="L58" s="3" t="s">
        <v>8</v>
      </c>
      <c r="M58" s="3">
        <v>4</v>
      </c>
    </row>
    <row r="59" spans="5:13" x14ac:dyDescent="0.25">
      <c r="E59" s="8" t="str">
        <f t="shared" si="1"/>
        <v>V430_RawData_Byte[0]</v>
      </c>
      <c r="F59" s="9" t="s">
        <v>13</v>
      </c>
      <c r="G59" s="10" t="str">
        <f t="shared" si="9"/>
        <v>%IB105</v>
      </c>
      <c r="J59" s="3" t="s">
        <v>166</v>
      </c>
      <c r="K59" s="3" t="s">
        <v>167</v>
      </c>
      <c r="L59" s="3" t="s">
        <v>8</v>
      </c>
      <c r="M59" s="3">
        <v>5</v>
      </c>
    </row>
    <row r="60" spans="5:13" x14ac:dyDescent="0.25">
      <c r="E60" s="8" t="str">
        <f t="shared" si="1"/>
        <v>V430_RawData_Byte[0]</v>
      </c>
      <c r="F60" s="9" t="s">
        <v>13</v>
      </c>
      <c r="G60" s="10" t="str">
        <f t="shared" si="9"/>
        <v>%IB106</v>
      </c>
      <c r="J60" s="3" t="s">
        <v>166</v>
      </c>
      <c r="K60" s="3" t="s">
        <v>167</v>
      </c>
      <c r="L60" s="3" t="s">
        <v>8</v>
      </c>
      <c r="M60" s="3">
        <v>6</v>
      </c>
    </row>
    <row r="61" spans="5:13" x14ac:dyDescent="0.25">
      <c r="E61" s="8" t="str">
        <f t="shared" si="1"/>
        <v>V430_RawData_Byte[0]</v>
      </c>
      <c r="F61" s="9" t="s">
        <v>13</v>
      </c>
      <c r="G61" s="10" t="str">
        <f t="shared" si="9"/>
        <v>%IB107</v>
      </c>
      <c r="J61" s="3" t="s">
        <v>166</v>
      </c>
      <c r="K61" s="3" t="s">
        <v>167</v>
      </c>
      <c r="L61" s="3" t="s">
        <v>8</v>
      </c>
      <c r="M61" s="3">
        <v>7</v>
      </c>
    </row>
    <row r="62" spans="5:13" x14ac:dyDescent="0.25">
      <c r="E62" s="8" t="str">
        <f t="shared" si="1"/>
        <v>V430_RawData_Byte[0]</v>
      </c>
      <c r="F62" s="9" t="s">
        <v>13</v>
      </c>
      <c r="G62" s="10" t="str">
        <f t="shared" si="9"/>
        <v>%IB108</v>
      </c>
      <c r="J62" s="3" t="s">
        <v>166</v>
      </c>
      <c r="K62" s="3" t="s">
        <v>167</v>
      </c>
      <c r="L62" s="3" t="s">
        <v>8</v>
      </c>
      <c r="M62" s="3">
        <v>8</v>
      </c>
    </row>
    <row r="63" spans="5:13" x14ac:dyDescent="0.25">
      <c r="E63" s="8" t="str">
        <f t="shared" si="1"/>
        <v>V430_RawData_Byte[0]</v>
      </c>
      <c r="F63" s="9" t="s">
        <v>13</v>
      </c>
      <c r="G63" s="10" t="str">
        <f t="shared" si="9"/>
        <v>%IB109</v>
      </c>
      <c r="J63" s="3" t="s">
        <v>166</v>
      </c>
      <c r="K63" s="3" t="s">
        <v>167</v>
      </c>
      <c r="L63" s="3" t="s">
        <v>8</v>
      </c>
      <c r="M63" s="3">
        <v>9</v>
      </c>
    </row>
    <row r="64" spans="5:13" x14ac:dyDescent="0.25">
      <c r="E64" s="8" t="str">
        <f t="shared" si="1"/>
        <v>V430_RawData_Byte[0]</v>
      </c>
      <c r="F64" s="9" t="s">
        <v>13</v>
      </c>
      <c r="G64" s="10" t="str">
        <f t="shared" si="9"/>
        <v>%IB110</v>
      </c>
      <c r="J64" s="3" t="s">
        <v>166</v>
      </c>
      <c r="K64" s="3" t="s">
        <v>167</v>
      </c>
      <c r="L64" s="3" t="s">
        <v>8</v>
      </c>
      <c r="M64" s="3">
        <v>10</v>
      </c>
    </row>
    <row r="65" spans="5:13" x14ac:dyDescent="0.25">
      <c r="E65" s="8" t="str">
        <f t="shared" si="1"/>
        <v>V430_RawData_Byte[0]</v>
      </c>
      <c r="F65" s="9" t="s">
        <v>13</v>
      </c>
      <c r="G65" s="10" t="str">
        <f t="shared" si="9"/>
        <v>%IB111</v>
      </c>
      <c r="J65" s="3" t="s">
        <v>166</v>
      </c>
      <c r="K65" s="3" t="s">
        <v>167</v>
      </c>
      <c r="L65" s="3" t="s">
        <v>8</v>
      </c>
      <c r="M65" s="3">
        <v>11</v>
      </c>
    </row>
    <row r="66" spans="5:13" x14ac:dyDescent="0.25">
      <c r="E66" s="8" t="str">
        <f t="shared" si="1"/>
        <v>V430_RawData_Byte[0]</v>
      </c>
      <c r="F66" s="9" t="s">
        <v>13</v>
      </c>
      <c r="G66" s="10" t="str">
        <f t="shared" si="9"/>
        <v>%IB112</v>
      </c>
      <c r="J66" s="3" t="s">
        <v>166</v>
      </c>
      <c r="K66" s="3" t="s">
        <v>167</v>
      </c>
      <c r="L66" s="3" t="s">
        <v>8</v>
      </c>
      <c r="M66" s="3">
        <v>12</v>
      </c>
    </row>
    <row r="67" spans="5:13" x14ac:dyDescent="0.25">
      <c r="E67" s="8" t="str">
        <f t="shared" si="1"/>
        <v>V430_RawData_Byte[0]</v>
      </c>
      <c r="F67" s="9" t="s">
        <v>13</v>
      </c>
      <c r="G67" s="10" t="str">
        <f t="shared" si="9"/>
        <v>%IB113</v>
      </c>
      <c r="J67" s="3" t="s">
        <v>166</v>
      </c>
      <c r="K67" s="3" t="s">
        <v>167</v>
      </c>
      <c r="L67" s="3" t="s">
        <v>8</v>
      </c>
      <c r="M67" s="3">
        <v>13</v>
      </c>
    </row>
    <row r="68" spans="5:13" x14ac:dyDescent="0.25">
      <c r="E68" s="8" t="str">
        <f t="shared" si="1"/>
        <v>V430_RawData_Byte[0]</v>
      </c>
      <c r="F68" s="9" t="s">
        <v>13</v>
      </c>
      <c r="G68" s="10" t="str">
        <f t="shared" si="9"/>
        <v>%IB114</v>
      </c>
      <c r="J68" s="3" t="s">
        <v>166</v>
      </c>
      <c r="K68" s="3" t="s">
        <v>167</v>
      </c>
      <c r="L68" s="3" t="s">
        <v>8</v>
      </c>
      <c r="M68" s="3">
        <v>14</v>
      </c>
    </row>
    <row r="69" spans="5:13" x14ac:dyDescent="0.25">
      <c r="E69" s="8" t="str">
        <f t="shared" si="1"/>
        <v>V430_RawData_Byte[0]</v>
      </c>
      <c r="F69" s="9" t="s">
        <v>13</v>
      </c>
      <c r="G69" s="10" t="str">
        <f t="shared" si="9"/>
        <v>%IB115</v>
      </c>
      <c r="J69" s="3" t="s">
        <v>166</v>
      </c>
      <c r="K69" s="3" t="s">
        <v>167</v>
      </c>
      <c r="L69" s="3" t="s">
        <v>8</v>
      </c>
      <c r="M69" s="3">
        <v>15</v>
      </c>
    </row>
    <row r="70" spans="5:13" x14ac:dyDescent="0.25">
      <c r="E70" s="11" t="str">
        <f t="shared" si="1"/>
        <v>V430_RawData_Byte[0]</v>
      </c>
      <c r="F70" s="12" t="s">
        <v>13</v>
      </c>
      <c r="G70" s="13" t="str">
        <f t="shared" si="9"/>
        <v>%IB116</v>
      </c>
      <c r="J70" s="3" t="s">
        <v>166</v>
      </c>
      <c r="K70" s="3" t="s">
        <v>167</v>
      </c>
      <c r="L70" s="3" t="s">
        <v>8</v>
      </c>
      <c r="M70" s="3">
        <v>16</v>
      </c>
    </row>
    <row r="71" spans="5:13" x14ac:dyDescent="0.25">
      <c r="E71" t="s">
        <v>168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A9941FC72C9241887CC340B055D7A7" ma:contentTypeVersion="10" ma:contentTypeDescription="Create a new document." ma:contentTypeScope="" ma:versionID="0c7d7d71c4b000f0b103050646d90040">
  <xsd:schema xmlns:xsd="http://www.w3.org/2001/XMLSchema" xmlns:xs="http://www.w3.org/2001/XMLSchema" xmlns:p="http://schemas.microsoft.com/office/2006/metadata/properties" xmlns:ns2="cc144211-ee6f-4459-8a36-3f6d1064954d" targetNamespace="http://schemas.microsoft.com/office/2006/metadata/properties" ma:root="true" ma:fieldsID="a0877c940f10d50186d5befd2550ea2f" ns2:_="">
    <xsd:import namespace="cc144211-ee6f-4459-8a36-3f6d10649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44211-ee6f-4459-8a36-3f6d10649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1E26C0-F155-41E8-9E2F-7D2D0E75CD45}"/>
</file>

<file path=customXml/itemProps2.xml><?xml version="1.0" encoding="utf-8"?>
<ds:datastoreItem xmlns:ds="http://schemas.openxmlformats.org/officeDocument/2006/customXml" ds:itemID="{9B7ED567-3798-4316-88BF-34AB5FCCDB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29068-D256-498C-BB3E-AF7D014C54A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Small Input</vt:lpstr>
      <vt:lpstr>Big Input</vt:lpstr>
      <vt:lpstr>Input 1 Decode</vt:lpstr>
      <vt:lpstr>Input 4 Decode</vt:lpstr>
      <vt:lpstr>Input MXL</vt:lpstr>
      <vt:lpstr>Input N Decode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Eldad Ben Shalom</dc:creator>
  <cp:lastModifiedBy>Eldad Ben Shalom</cp:lastModifiedBy>
  <dcterms:created xsi:type="dcterms:W3CDTF">2015-06-05T18:17:20Z</dcterms:created>
  <dcterms:modified xsi:type="dcterms:W3CDTF">2021-05-25T12:52:12Z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0x010100D2A9941FC72C9241887CC340B055D7A7</vt:lpwstr>
  </property>
  <property fmtid="{D5CDD505-2E9C-101B-9397-08002B2CF9AE}" pid="3" name="RAONA_CertifiedContent">
    <vt:bool>false</vt:bool>
  </property>
</Properties>
</file>